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 3_5_9__10_16\16\16.4.1\PREDLOSCI 16.4.1._i natjecaj\PREDLOSCI 16.4.1._i natjecaj\"/>
    </mc:Choice>
  </mc:AlternateContent>
  <bookViews>
    <workbookView xWindow="0" yWindow="0" windowWidth="28800" windowHeight="12300"/>
  </bookViews>
  <sheets>
    <sheet name="plan nabave" sheetId="1" r:id="rId1"/>
    <sheet name="POTPORA PO PARTNERU" sheetId="2" r:id="rId2"/>
  </sheets>
  <definedNames>
    <definedName name="_xlnm.Print_Area" localSheetId="0">'plan nabave'!$A$1:$F$75</definedName>
  </definedNames>
  <calcPr calcId="162913"/>
</workbook>
</file>

<file path=xl/calcChain.xml><?xml version="1.0" encoding="utf-8"?>
<calcChain xmlns="http://schemas.openxmlformats.org/spreadsheetml/2006/main">
  <c r="H41" i="2" l="1"/>
  <c r="G41" i="2"/>
  <c r="F41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12" i="2"/>
  <c r="E8" i="2"/>
  <c r="F67" i="1"/>
  <c r="E67" i="1"/>
  <c r="F12" i="2" l="1"/>
  <c r="F40" i="2" l="1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E12" i="2" l="1"/>
  <c r="H12" i="2" s="1"/>
  <c r="E37" i="2"/>
  <c r="H37" i="2" s="1"/>
  <c r="E41" i="2"/>
  <c r="E33" i="2"/>
  <c r="H33" i="2" s="1"/>
  <c r="E39" i="2"/>
  <c r="H39" i="2" s="1"/>
  <c r="E27" i="2"/>
  <c r="H27" i="2" s="1"/>
  <c r="E21" i="2"/>
  <c r="H21" i="2" s="1"/>
  <c r="E17" i="2"/>
  <c r="H17" i="2" s="1"/>
  <c r="E40" i="2"/>
  <c r="H40" i="2" s="1"/>
  <c r="E24" i="2"/>
  <c r="H24" i="2" s="1"/>
  <c r="E13" i="2"/>
  <c r="H13" i="2" s="1"/>
  <c r="E30" i="2"/>
  <c r="H30" i="2" s="1"/>
  <c r="E26" i="2"/>
  <c r="H26" i="2" s="1"/>
  <c r="E22" i="2"/>
  <c r="H22" i="2" s="1"/>
  <c r="E18" i="2"/>
  <c r="H18" i="2" s="1"/>
  <c r="E23" i="2"/>
  <c r="H23" i="2" s="1"/>
  <c r="E36" i="2"/>
  <c r="H36" i="2" s="1"/>
  <c r="E34" i="2"/>
  <c r="H34" i="2" s="1"/>
  <c r="E15" i="2"/>
  <c r="H15" i="2" s="1"/>
  <c r="E19" i="2"/>
  <c r="H19" i="2" s="1"/>
  <c r="E35" i="2"/>
  <c r="H35" i="2" s="1"/>
  <c r="E31" i="2"/>
  <c r="H31" i="2" s="1"/>
  <c r="E38" i="2"/>
  <c r="H38" i="2" s="1"/>
  <c r="E16" i="2"/>
  <c r="H16" i="2" s="1"/>
  <c r="E28" i="2"/>
  <c r="H28" i="2" s="1"/>
  <c r="E32" i="2"/>
  <c r="H32" i="2" s="1"/>
  <c r="E25" i="2"/>
  <c r="H25" i="2" s="1"/>
  <c r="E29" i="2"/>
  <c r="H29" i="2" s="1"/>
  <c r="F64" i="1"/>
  <c r="F66" i="1"/>
  <c r="E20" i="2" l="1"/>
  <c r="H20" i="2" s="1"/>
  <c r="F68" i="1"/>
  <c r="F69" i="1" s="1"/>
  <c r="E24" i="1" l="1"/>
  <c r="E5" i="1"/>
  <c r="E62" i="1" l="1"/>
  <c r="F24" i="1"/>
  <c r="F38" i="1"/>
  <c r="E38" i="1"/>
  <c r="F31" i="1" l="1"/>
  <c r="F5" i="1" l="1"/>
  <c r="F54" i="1" l="1"/>
  <c r="E54" i="1"/>
  <c r="F45" i="1"/>
  <c r="E45" i="1"/>
  <c r="E66" i="1" s="1"/>
  <c r="F62" i="1"/>
  <c r="F13" i="1"/>
  <c r="F4" i="1" s="1"/>
  <c r="E13" i="1"/>
  <c r="E31" i="1" l="1"/>
  <c r="E4" i="1" s="1"/>
  <c r="E64" i="1" s="1"/>
  <c r="E68" i="1" l="1"/>
  <c r="E69" i="1" s="1"/>
  <c r="E14" i="2"/>
  <c r="H14" i="2" s="1"/>
</calcChain>
</file>

<file path=xl/comments1.xml><?xml version="1.0" encoding="utf-8"?>
<comments xmlns="http://schemas.openxmlformats.org/spreadsheetml/2006/main">
  <authors>
    <author>Korisnik</author>
  </authors>
  <commentList>
    <comment ref="E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 xml:space="preserve">Ovu kolonu popunjavaju </t>
        </r>
        <r>
          <rPr>
            <b/>
            <u/>
            <sz val="9"/>
            <color indexed="81"/>
            <rFont val="Tahoma"/>
            <family val="2"/>
          </rPr>
          <t xml:space="preserve"> korisnici koji su upisani u registar obveznika PDV-a i ostvarit će pravo na odbitak pretporeza po osnovi  ovog troška. </t>
        </r>
        <r>
          <rPr>
            <sz val="9"/>
            <color indexed="81"/>
            <rFont val="Tahoma"/>
            <family val="2"/>
            <charset val="238"/>
          </rPr>
          <t xml:space="preserve"> Popunjava se sa procijenjenim iznosom vrijednosti troška. 
</t>
        </r>
      </text>
    </comment>
    <comment ref="F3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APPRRR:
</t>
        </r>
        <r>
          <rPr>
            <sz val="9"/>
            <color indexed="81"/>
            <rFont val="Tahoma"/>
            <family val="2"/>
            <charset val="238"/>
          </rPr>
          <t xml:space="preserve">Ovu kolonu </t>
        </r>
        <r>
          <rPr>
            <b/>
            <u/>
            <sz val="9"/>
            <color indexed="81"/>
            <rFont val="Tahoma"/>
            <family val="2"/>
          </rPr>
          <t>popunjavaju : 
- korisnici koji nisu i neće do trenutak nastanka troška biti upisani u registar obveznika PDV-a ili 
- korisnici koji su upisani u Registar obveznika PDV-a ali neće ostvarivati pravo na odbitak pretporeza po osnovi  ovog troška.</t>
        </r>
        <r>
          <rPr>
            <sz val="9"/>
            <color indexed="81"/>
            <rFont val="Tahoma"/>
            <family val="2"/>
            <charset val="238"/>
          </rPr>
          <t xml:space="preserve"> 
Popunjava se sa procijenjenim iznosom vrijednosti troška. 
</t>
        </r>
      </text>
    </comment>
  </commentList>
</comments>
</file>

<file path=xl/sharedStrings.xml><?xml version="1.0" encoding="utf-8"?>
<sst xmlns="http://schemas.openxmlformats.org/spreadsheetml/2006/main" count="83" uniqueCount="81">
  <si>
    <t>Procijenjeni iznos nabave u kunama bez PDV-a</t>
  </si>
  <si>
    <t xml:space="preserve">Procijenjeni iznos nabave u kunama sa PDV-om
</t>
  </si>
  <si>
    <t>E</t>
  </si>
  <si>
    <t>G</t>
  </si>
  <si>
    <t>J</t>
  </si>
  <si>
    <t>K</t>
  </si>
  <si>
    <r>
      <t xml:space="preserve">Tečaj utvrđen od Europske središnje banke određen prije 1. siječnja godine u kojoj se donosi Odluka o dodjeli sredstava (web adresa: https://www.ecb.europa.eu/stats/policy_and_exchange_rates/euro_reference_exchange_rates/html/index.en.html).
</t>
    </r>
    <r>
      <rPr>
        <sz val="12"/>
        <color theme="1"/>
        <rFont val="Times New Roman"/>
        <family val="1"/>
      </rPr>
      <t xml:space="preserve">Pojašnjenje: Korisnik upisuje tečaj utvrđen od Europske središnje banke određen prije 1. siječnja godine u kojoj se donosi Odluka o dodjeli sredstava </t>
    </r>
  </si>
  <si>
    <r>
      <t xml:space="preserve">UKUPAN IZNOS NEODOBRENIH TROŠKOVA
</t>
    </r>
    <r>
      <rPr>
        <i/>
        <sz val="12"/>
        <color rgb="FF000000"/>
        <rFont val="Times New Roman"/>
        <family val="1"/>
        <charset val="238"/>
      </rPr>
      <t xml:space="preserve"> NAPOMENA:Prihvatljiv trošak sukaldno Pravilniku i Natječaju koji je svrstan u neodobrene (npr.  Prihvatljiv trošak je  XX KN, a trošak sukladno opravdanosti troška je XY KN. Neopravdan trošak je razlika izmrđu troška XX KN i opravdanog troška XY KN)</t>
    </r>
  </si>
  <si>
    <t>Ukupno  prihvatljivi troškovi za sve prihvaljive aktivnosti</t>
  </si>
  <si>
    <t xml:space="preserve">Opis troška
(kapacitet, količina, snaga, sati i sl.) </t>
  </si>
  <si>
    <r>
      <t xml:space="preserve">UKUPAN IZNOS NEPRIHVATLJIVIH TROŠKOVA
</t>
    </r>
    <r>
      <rPr>
        <i/>
        <sz val="12"/>
        <color rgb="FF000000"/>
        <rFont val="Times New Roman"/>
        <family val="1"/>
        <charset val="238"/>
      </rPr>
      <t xml:space="preserve"> NAPOMENA: Troškovi koji nisu prihvatljivi sukladno Pravilniku i natječaju</t>
    </r>
  </si>
  <si>
    <t>Maksimalno prihvatljivi neizravni troškovi su do 15% vrijednosti ukupno prihvatljivih direktnih troškova projekta:</t>
  </si>
  <si>
    <t>PO POTREBI DODAJTE REDOVE</t>
  </si>
  <si>
    <r>
      <t xml:space="preserve">Naziv prihvatljivog troška  prema aktinosti iz poslovnog plana i 
</t>
    </r>
    <r>
      <rPr>
        <sz val="12"/>
        <color theme="1"/>
        <rFont val="Times New Roman"/>
        <family val="1"/>
      </rPr>
      <t xml:space="preserve">(Pojašnjenje: Naziv troška prihvatljive aktivnosti) 
</t>
    </r>
  </si>
  <si>
    <t xml:space="preserve">Naziv partnera na kojeg se odnosi aktivnost/trošak </t>
  </si>
  <si>
    <t>Izravni troškovi provedbe projekta</t>
  </si>
  <si>
    <t xml:space="preserve">Tekući troškovi - plaće </t>
  </si>
  <si>
    <t>A</t>
  </si>
  <si>
    <t>B</t>
  </si>
  <si>
    <t>C</t>
  </si>
  <si>
    <t>D</t>
  </si>
  <si>
    <t>A1</t>
  </si>
  <si>
    <t>A2</t>
  </si>
  <si>
    <t>A3</t>
  </si>
  <si>
    <t>F</t>
  </si>
  <si>
    <t>H</t>
  </si>
  <si>
    <t>I</t>
  </si>
  <si>
    <r>
      <t xml:space="preserve">* Kao pomoć pri ispunjavanju ove tablice poslužite se tablicom </t>
    </r>
    <r>
      <rPr>
        <b/>
        <i/>
        <sz val="14"/>
        <color theme="1"/>
        <rFont val="Times New Roman"/>
        <family val="1"/>
        <charset val="238"/>
      </rPr>
      <t xml:space="preserve">"Proračun projekta" </t>
    </r>
    <r>
      <rPr>
        <b/>
        <sz val="14"/>
        <color theme="1"/>
        <rFont val="Times New Roman"/>
        <family val="1"/>
        <charset val="238"/>
      </rPr>
      <t xml:space="preserve">i tablicom </t>
    </r>
    <r>
      <rPr>
        <b/>
        <i/>
        <sz val="14"/>
        <color theme="1"/>
        <rFont val="Times New Roman"/>
        <family val="1"/>
        <charset val="238"/>
      </rPr>
      <t>"Izračun potpore male vrijednosti i potpora po partneru"</t>
    </r>
  </si>
  <si>
    <t xml:space="preserve"> "PLAN NABAVE"/ MJERA 16 OPERACIJA 16.1.4</t>
  </si>
  <si>
    <t>A4</t>
  </si>
  <si>
    <t>Neizravni troškovi  (Neizravni troškovi izračunavaju se kao paušalna stopa te iznose najviše 15% od prihvatljivih tekućih troškova rada (plaća) djelatnika partnera operativne skupine)</t>
  </si>
  <si>
    <t>Troškovi sudjelovanja na lokalnim sajmovima/manifestacijama</t>
  </si>
  <si>
    <t>A5</t>
  </si>
  <si>
    <t xml:space="preserve"> Promotivne aktivnosti</t>
  </si>
  <si>
    <r>
      <t xml:space="preserve">UKUPNI IZNOS PRIHVATLJIVOG ULAGANJA
</t>
    </r>
    <r>
      <rPr>
        <i/>
        <sz val="12"/>
        <color theme="1"/>
        <rFont val="Times New Roman"/>
        <family val="1"/>
      </rPr>
      <t>Pojašnjenje: Zbroj iznosa iz redova A i E (iznos mora biti u skladu sa traženim iznosom potpore navadenim u Poslovnom planu -  proračunu projekta i  potpori po partneru</t>
    </r>
  </si>
  <si>
    <r>
      <t xml:space="preserve">NEODOBRENI I NEPRIHVATLJIVI IZNOS ULAGANJA
</t>
    </r>
    <r>
      <rPr>
        <i/>
        <sz val="12"/>
        <rFont val="Times New Roman"/>
        <family val="1"/>
        <charset val="238"/>
      </rPr>
      <t xml:space="preserve">Pojašnjenje:  Troškovi  koji su svrstani u neodobrene i/ili su  natječajem proisani kao neprihvatljivi troškovi </t>
    </r>
  </si>
  <si>
    <t xml:space="preserve">NAZIV KORISNIKA: </t>
  </si>
  <si>
    <r>
      <t xml:space="preserve">IZNOS PRIMLJENE/DODJELJENE JAVNE POTPORE 
</t>
    </r>
    <r>
      <rPr>
        <i/>
        <sz val="12"/>
        <color theme="1"/>
        <rFont val="Times New Roman"/>
        <family val="1"/>
        <charset val="238"/>
      </rPr>
      <t xml:space="preserve">Pojašnjenje: Upisati ukupno iznos iz pomoćne tablice za izračun potpore male vrijednosti iz kolone 3
</t>
    </r>
  </si>
  <si>
    <t>NAZIV PARTNERA</t>
  </si>
  <si>
    <t>OIB PARTNERA</t>
  </si>
  <si>
    <t>IZNOS PRIHVATLJIVIH TROŠKOVA PARTNERA</t>
  </si>
  <si>
    <t>UKUPNI IZNOS TRAŽENE POTPORE</t>
  </si>
  <si>
    <t>RB.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</si>
  <si>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</si>
  <si>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</si>
  <si>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</si>
  <si>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</si>
  <si>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</si>
  <si>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</si>
  <si>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</si>
  <si>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</si>
  <si>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</si>
  <si>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</si>
  <si>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</si>
  <si>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</si>
  <si>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</si>
  <si>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</si>
  <si>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</si>
  <si>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</si>
  <si>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</si>
  <si>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</si>
  <si>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</si>
  <si>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</si>
  <si>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</si>
  <si>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</si>
  <si>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</si>
  <si>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</si>
  <si>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</si>
  <si>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</si>
  <si>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</si>
  <si>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</si>
  <si>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IZNOS TRAŽENE POTPORE PO PARTNERU</t>
  </si>
  <si>
    <t xml:space="preserve"> 1.</t>
  </si>
  <si>
    <r>
      <t xml:space="preserve">IZNOS POTPORE IZ PRORAČUNA EU
</t>
    </r>
    <r>
      <rPr>
        <i/>
        <sz val="12"/>
        <color theme="1"/>
        <rFont val="Times New Roman"/>
        <family val="1"/>
      </rPr>
      <t>Pojašnjenje: Iznos iz reda I pomnožiti s 0,90</t>
    </r>
  </si>
  <si>
    <t>POTREBNO JE ISPUNITI I KARTICU POTPORA PO PARTNERU</t>
  </si>
  <si>
    <r>
      <t xml:space="preserve">IZNOS POTPORE IZ PRORAČUNA REPUBLIKE HRVATSKE
</t>
    </r>
    <r>
      <rPr>
        <i/>
        <sz val="12"/>
        <color theme="1"/>
        <rFont val="Times New Roman"/>
        <family val="1"/>
      </rPr>
      <t>Pojašnjenje:Od iznosa iz reda I oduzmite iznos iz reda J</t>
    </r>
  </si>
  <si>
    <t xml:space="preserve">1. </t>
  </si>
  <si>
    <t>Upišite ukupni iznos prihvatljivih troškova koji mora biti u skladus iznosom iz reda F Plana nabave</t>
  </si>
  <si>
    <t>Iznos prihvatljivih troškova po partneru mora biti u skladu s proračunom projekta iz Plana nabave, Tablicom izračuna potpore male vrijednosti i Planom nabave</t>
  </si>
  <si>
    <r>
      <t xml:space="preserve">UKUPNI IZNOS PRIHVATLJIVIH TROŠKOVA
upišite ukupni iznos prihvatljivih troškova iz reda </t>
    </r>
    <r>
      <rPr>
        <b/>
        <i/>
        <sz val="11"/>
        <color theme="1"/>
        <rFont val="Calibri"/>
        <family val="2"/>
        <charset val="238"/>
        <scheme val="minor"/>
      </rPr>
      <t xml:space="preserve">F </t>
    </r>
    <r>
      <rPr>
        <b/>
        <sz val="11"/>
        <color theme="1"/>
        <rFont val="Calibri"/>
        <family val="2"/>
        <charset val="238"/>
        <scheme val="minor"/>
      </rPr>
      <t>plana nabave</t>
    </r>
  </si>
  <si>
    <r>
      <t xml:space="preserve">IZNOS POTPORE
</t>
    </r>
    <r>
      <rPr>
        <i/>
        <sz val="12"/>
        <color theme="1"/>
        <rFont val="Times New Roman"/>
        <family val="1"/>
      </rPr>
      <t>Intenzitet potpore iznosi do 100% od ukupnih prihvatljivih troškova projekta ali ne više od 100.000 eura u kunskoj protuvrijednosti i ne manje od 10.000 eura. Ukupni iznos prihvatljivog ulaganja umanjuje se za primljenu/dodjeljeneu  javnu potporu,  javnu potporu koja nije de minimis.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</si>
</sst>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k_n_-;\-* #,##0.00\ _k_n_-;_-* &quot;-&quot;??\ _k_n_-;_-@_-"/>
    <numFmt numFmtId="165" formatCode="#,##0.000000"/>
  </numFmts>
  <fonts count="24" x14ac:knownFonts="1">
    <font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u/>
      <sz val="9"/>
      <color indexed="81"/>
      <name val="Tahoma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Open Sans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4" fillId="9" borderId="0" applyNumberFormat="0" applyBorder="0" applyAlignment="0" applyProtection="0"/>
    <xf numFmtId="164" fontId="16" fillId="0" borderId="0" applyFont="0" applyFill="0" applyBorder="0" applyAlignment="0" applyProtection="0"/>
  </cellStyleXfs>
  <cellXfs count="135">
    <xf numFmtId="0" fontId="0" fillId="0" borderId="0" xfId="0"/>
    <xf numFmtId="4" fontId="5" fillId="0" borderId="2" xfId="0" applyNumberFormat="1" applyFont="1" applyBorder="1" applyAlignment="1" applyProtection="1">
      <alignment horizontal="center" vertical="center"/>
      <protection locked="0"/>
    </xf>
    <xf numFmtId="4" fontId="5" fillId="0" borderId="7" xfId="0" applyNumberFormat="1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7" borderId="15" xfId="0" applyFont="1" applyFill="1" applyBorder="1" applyAlignment="1" applyProtection="1">
      <alignment vertical="center"/>
      <protection locked="0"/>
    </xf>
    <xf numFmtId="0" fontId="5" fillId="7" borderId="6" xfId="0" applyFont="1" applyFill="1" applyBorder="1" applyAlignment="1" applyProtection="1">
      <alignment horizontal="center"/>
      <protection locked="0"/>
    </xf>
    <xf numFmtId="0" fontId="5" fillId="7" borderId="2" xfId="0" applyFont="1" applyFill="1" applyBorder="1" applyAlignment="1" applyProtection="1">
      <alignment horizontal="center"/>
      <protection locked="0"/>
    </xf>
    <xf numFmtId="4" fontId="5" fillId="7" borderId="2" xfId="0" applyNumberFormat="1" applyFont="1" applyFill="1" applyBorder="1" applyAlignment="1" applyProtection="1">
      <alignment horizontal="center" vertical="center"/>
      <protection locked="0"/>
    </xf>
    <xf numFmtId="4" fontId="5" fillId="7" borderId="7" xfId="0" applyNumberFormat="1" applyFont="1" applyFill="1" applyBorder="1" applyAlignment="1" applyProtection="1">
      <alignment horizontal="center"/>
      <protection locked="0"/>
    </xf>
    <xf numFmtId="4" fontId="4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Protection="1"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4" fontId="5" fillId="0" borderId="0" xfId="0" applyNumberFormat="1" applyFont="1" applyFill="1" applyProtection="1">
      <protection locked="0"/>
    </xf>
    <xf numFmtId="4" fontId="5" fillId="0" borderId="0" xfId="0" applyNumberFormat="1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4" fontId="5" fillId="0" borderId="0" xfId="0" applyNumberFormat="1" applyFont="1" applyProtection="1"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4" fontId="4" fillId="3" borderId="2" xfId="0" applyNumberFormat="1" applyFont="1" applyFill="1" applyBorder="1" applyAlignment="1" applyProtection="1">
      <alignment horizontal="center" vertical="center"/>
      <protection hidden="1"/>
    </xf>
    <xf numFmtId="4" fontId="4" fillId="5" borderId="2" xfId="0" applyNumberFormat="1" applyFont="1" applyFill="1" applyBorder="1" applyAlignment="1" applyProtection="1">
      <alignment horizontal="center" vertical="center"/>
      <protection hidden="1"/>
    </xf>
    <xf numFmtId="4" fontId="4" fillId="4" borderId="2" xfId="0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" fontId="4" fillId="4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locked="0"/>
    </xf>
    <xf numFmtId="4" fontId="4" fillId="8" borderId="2" xfId="0" applyNumberFormat="1" applyFont="1" applyFill="1" applyBorder="1" applyAlignment="1" applyProtection="1">
      <alignment horizontal="center" vertical="center"/>
      <protection hidden="1"/>
    </xf>
    <xf numFmtId="4" fontId="4" fillId="8" borderId="7" xfId="0" applyNumberFormat="1" applyFont="1" applyFill="1" applyBorder="1" applyAlignment="1" applyProtection="1">
      <alignment horizontal="center" vertical="center"/>
      <protection hidden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vertical="center" textRotation="255"/>
    </xf>
    <xf numFmtId="0" fontId="4" fillId="6" borderId="17" xfId="0" applyFont="1" applyFill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4" fillId="5" borderId="15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/>
    </xf>
    <xf numFmtId="4" fontId="4" fillId="4" borderId="2" xfId="0" applyNumberFormat="1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 wrapText="1"/>
    </xf>
    <xf numFmtId="0" fontId="14" fillId="0" borderId="15" xfId="1" applyFill="1" applyBorder="1" applyAlignment="1" applyProtection="1">
      <alignment horizontal="center" vertical="center"/>
      <protection locked="0"/>
    </xf>
    <xf numFmtId="4" fontId="14" fillId="0" borderId="2" xfId="1" applyNumberFormat="1" applyFill="1" applyBorder="1" applyAlignment="1" applyProtection="1">
      <alignment horizontal="center" vertical="center"/>
      <protection locked="0"/>
    </xf>
    <xf numFmtId="4" fontId="14" fillId="0" borderId="7" xfId="1" applyNumberFormat="1" applyFill="1" applyBorder="1" applyAlignment="1" applyProtection="1">
      <alignment horizontal="center" vertical="center"/>
      <protection locked="0"/>
    </xf>
    <xf numFmtId="4" fontId="4" fillId="4" borderId="2" xfId="0" quotePrefix="1" applyNumberFormat="1" applyFont="1" applyFill="1" applyBorder="1" applyAlignment="1" applyProtection="1">
      <alignment horizontal="center" vertical="center"/>
      <protection hidden="1"/>
    </xf>
    <xf numFmtId="164" fontId="4" fillId="2" borderId="2" xfId="2" applyFont="1" applyFill="1" applyBorder="1" applyAlignment="1" applyProtection="1">
      <alignment horizontal="center" vertical="center"/>
      <protection hidden="1"/>
    </xf>
    <xf numFmtId="0" fontId="6" fillId="0" borderId="15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4" fontId="4" fillId="6" borderId="10" xfId="0" applyNumberFormat="1" applyFont="1" applyFill="1" applyBorder="1" applyAlignment="1" applyProtection="1">
      <alignment horizontal="center" vertical="center" wrapText="1"/>
    </xf>
    <xf numFmtId="4" fontId="4" fillId="6" borderId="11" xfId="0" applyNumberFormat="1" applyFont="1" applyFill="1" applyBorder="1" applyAlignment="1" applyProtection="1">
      <alignment horizontal="center" vertical="center" wrapText="1"/>
    </xf>
    <xf numFmtId="0" fontId="4" fillId="6" borderId="15" xfId="0" applyFont="1" applyFill="1" applyBorder="1" applyAlignment="1" applyProtection="1">
      <alignment horizontal="center" vertical="center"/>
    </xf>
    <xf numFmtId="4" fontId="4" fillId="6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15" xfId="0" applyFont="1" applyFill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8" fillId="0" borderId="2" xfId="0" applyFont="1" applyFill="1" applyBorder="1" applyAlignment="1" applyProtection="1">
      <alignment vertical="center" wrapText="1"/>
      <protection locked="0"/>
    </xf>
    <xf numFmtId="164" fontId="5" fillId="0" borderId="0" xfId="2" applyFont="1" applyFill="1" applyProtection="1">
      <protection locked="0"/>
    </xf>
    <xf numFmtId="164" fontId="5" fillId="0" borderId="0" xfId="2" applyFont="1" applyProtection="1">
      <protection locked="0"/>
    </xf>
    <xf numFmtId="164" fontId="5" fillId="0" borderId="0" xfId="2" applyFont="1" applyAlignment="1" applyProtection="1">
      <alignment horizontal="center" vertical="center"/>
      <protection locked="0"/>
    </xf>
    <xf numFmtId="164" fontId="5" fillId="0" borderId="0" xfId="2" applyFont="1" applyFill="1" applyAlignment="1" applyProtection="1">
      <alignment horizontal="center" vertical="center"/>
      <protection locked="0"/>
    </xf>
    <xf numFmtId="164" fontId="5" fillId="0" borderId="1" xfId="2" applyFont="1" applyBorder="1" applyAlignment="1" applyProtection="1">
      <alignment horizontal="center" vertical="center"/>
      <protection locked="0"/>
    </xf>
    <xf numFmtId="164" fontId="5" fillId="0" borderId="0" xfId="2" applyFont="1" applyBorder="1" applyAlignment="1" applyProtection="1">
      <alignment horizontal="center" vertical="center"/>
      <protection locked="0"/>
    </xf>
    <xf numFmtId="164" fontId="5" fillId="0" borderId="0" xfId="2" applyFont="1" applyBorder="1" applyProtection="1">
      <protection locked="0"/>
    </xf>
    <xf numFmtId="0" fontId="4" fillId="6" borderId="19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 wrapText="1"/>
      <protection locked="0"/>
    </xf>
    <xf numFmtId="0" fontId="5" fillId="7" borderId="4" xfId="0" applyFont="1" applyFill="1" applyBorder="1" applyAlignment="1" applyProtection="1">
      <alignment horizontal="center"/>
      <protection locked="0"/>
    </xf>
    <xf numFmtId="0" fontId="0" fillId="0" borderId="0" xfId="0" applyAlignment="1">
      <alignment wrapText="1"/>
    </xf>
    <xf numFmtId="0" fontId="19" fillId="15" borderId="21" xfId="0" applyFont="1" applyFill="1" applyBorder="1" applyProtection="1"/>
    <xf numFmtId="0" fontId="19" fillId="17" borderId="21" xfId="0" applyFont="1" applyFill="1" applyBorder="1" applyAlignment="1" applyProtection="1">
      <alignment horizontal="center" vertical="center" wrapText="1"/>
    </xf>
    <xf numFmtId="0" fontId="20" fillId="0" borderId="0" xfId="0" applyFont="1" applyAlignment="1" applyProtection="1">
      <alignment wrapText="1"/>
      <protection hidden="1"/>
    </xf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 wrapText="1"/>
    </xf>
    <xf numFmtId="0" fontId="0" fillId="15" borderId="22" xfId="0" applyFill="1" applyBorder="1" applyProtection="1">
      <protection locked="0"/>
    </xf>
    <xf numFmtId="0" fontId="0" fillId="17" borderId="23" xfId="0" applyFill="1" applyBorder="1" applyAlignment="1" applyProtection="1">
      <alignment wrapText="1"/>
      <protection locked="0"/>
    </xf>
    <xf numFmtId="0" fontId="0" fillId="15" borderId="6" xfId="0" applyFill="1" applyBorder="1" applyProtection="1">
      <protection locked="0"/>
    </xf>
    <xf numFmtId="0" fontId="0" fillId="17" borderId="2" xfId="0" applyFill="1" applyBorder="1" applyAlignment="1" applyProtection="1">
      <alignment wrapText="1"/>
      <protection locked="0"/>
    </xf>
    <xf numFmtId="0" fontId="0" fillId="15" borderId="8" xfId="0" applyFill="1" applyBorder="1" applyProtection="1">
      <protection locked="0"/>
    </xf>
    <xf numFmtId="0" fontId="0" fillId="17" borderId="9" xfId="0" applyFill="1" applyBorder="1" applyAlignment="1" applyProtection="1">
      <alignment wrapText="1"/>
      <protection locked="0"/>
    </xf>
    <xf numFmtId="164" fontId="0" fillId="17" borderId="23" xfId="2" applyFont="1" applyFill="1" applyBorder="1" applyAlignment="1" applyProtection="1">
      <alignment wrapText="1"/>
      <protection locked="0"/>
    </xf>
    <xf numFmtId="164" fontId="0" fillId="17" borderId="2" xfId="2" applyFont="1" applyFill="1" applyBorder="1" applyAlignment="1" applyProtection="1">
      <alignment wrapText="1"/>
      <protection locked="0"/>
    </xf>
    <xf numFmtId="164" fontId="0" fillId="17" borderId="9" xfId="2" applyFont="1" applyFill="1" applyBorder="1" applyAlignment="1" applyProtection="1">
      <alignment wrapText="1"/>
      <protection locked="0"/>
    </xf>
    <xf numFmtId="164" fontId="0" fillId="0" borderId="0" xfId="0" applyNumberFormat="1" applyAlignment="1">
      <alignment wrapText="1"/>
    </xf>
    <xf numFmtId="164" fontId="0" fillId="12" borderId="11" xfId="2" applyNumberFormat="1" applyFont="1" applyFill="1" applyBorder="1" applyAlignment="1" applyProtection="1">
      <alignment wrapText="1"/>
    </xf>
    <xf numFmtId="0" fontId="19" fillId="13" borderId="12" xfId="0" applyFont="1" applyFill="1" applyBorder="1" applyAlignment="1" applyProtection="1">
      <alignment horizontal="center" vertical="center" wrapText="1"/>
      <protection locked="0"/>
    </xf>
    <xf numFmtId="164" fontId="0" fillId="13" borderId="24" xfId="2" applyFont="1" applyFill="1" applyBorder="1" applyAlignment="1" applyProtection="1">
      <alignment vertical="center" wrapText="1"/>
      <protection locked="0"/>
    </xf>
    <xf numFmtId="0" fontId="19" fillId="14" borderId="12" xfId="0" applyFont="1" applyFill="1" applyBorder="1" applyAlignment="1" applyProtection="1">
      <alignment horizontal="center" vertical="center" wrapText="1"/>
    </xf>
    <xf numFmtId="164" fontId="19" fillId="14" borderId="24" xfId="2" applyNumberFormat="1" applyFont="1" applyFill="1" applyBorder="1" applyAlignment="1" applyProtection="1">
      <alignment vertical="center" wrapText="1"/>
    </xf>
    <xf numFmtId="164" fontId="20" fillId="0" borderId="0" xfId="0" applyNumberFormat="1" applyFont="1" applyAlignment="1">
      <alignment wrapText="1"/>
    </xf>
    <xf numFmtId="164" fontId="20" fillId="0" borderId="0" xfId="2" applyFont="1" applyAlignment="1">
      <alignment wrapText="1"/>
    </xf>
    <xf numFmtId="0" fontId="19" fillId="12" borderId="21" xfId="0" applyFont="1" applyFill="1" applyBorder="1" applyAlignment="1" applyProtection="1">
      <alignment horizontal="center" vertical="center" wrapText="1"/>
    </xf>
    <xf numFmtId="164" fontId="0" fillId="12" borderId="25" xfId="2" applyNumberFormat="1" applyFont="1" applyFill="1" applyBorder="1" applyAlignment="1" applyProtection="1">
      <alignment wrapText="1"/>
    </xf>
    <xf numFmtId="0" fontId="21" fillId="0" borderId="0" xfId="0" applyFont="1" applyAlignment="1">
      <alignment wrapText="1"/>
    </xf>
    <xf numFmtId="0" fontId="20" fillId="0" borderId="0" xfId="0" applyNumberFormat="1" applyFont="1" applyAlignment="1">
      <alignment wrapText="1"/>
    </xf>
    <xf numFmtId="0" fontId="21" fillId="0" borderId="0" xfId="0" applyFont="1"/>
    <xf numFmtId="164" fontId="0" fillId="0" borderId="0" xfId="0" applyNumberFormat="1"/>
    <xf numFmtId="0" fontId="22" fillId="18" borderId="2" xfId="0" applyFont="1" applyFill="1" applyBorder="1" applyProtection="1"/>
    <xf numFmtId="0" fontId="7" fillId="3" borderId="6" xfId="0" applyFont="1" applyFill="1" applyBorder="1" applyAlignment="1" applyProtection="1">
      <alignment horizontal="left" vertical="center" wrapText="1"/>
    </xf>
    <xf numFmtId="0" fontId="7" fillId="3" borderId="4" xfId="0" applyFont="1" applyFill="1" applyBorder="1" applyAlignment="1" applyProtection="1">
      <alignment horizontal="left" vertical="center" wrapText="1"/>
    </xf>
    <xf numFmtId="0" fontId="7" fillId="3" borderId="2" xfId="0" applyFont="1" applyFill="1" applyBorder="1" applyAlignment="1" applyProtection="1">
      <alignment horizontal="left" vertical="center" wrapText="1"/>
    </xf>
    <xf numFmtId="0" fontId="7" fillId="6" borderId="6" xfId="0" applyFont="1" applyFill="1" applyBorder="1" applyAlignment="1" applyProtection="1">
      <alignment horizontal="left" vertical="center" wrapText="1"/>
    </xf>
    <xf numFmtId="0" fontId="7" fillId="6" borderId="4" xfId="0" applyFont="1" applyFill="1" applyBorder="1" applyAlignment="1" applyProtection="1">
      <alignment horizontal="left" vertical="center" wrapText="1"/>
    </xf>
    <xf numFmtId="0" fontId="7" fillId="6" borderId="2" xfId="0" applyFont="1" applyFill="1" applyBorder="1" applyAlignment="1" applyProtection="1">
      <alignment horizontal="left" vertical="center" wrapText="1"/>
    </xf>
    <xf numFmtId="0" fontId="7" fillId="11" borderId="6" xfId="0" applyFont="1" applyFill="1" applyBorder="1" applyAlignment="1" applyProtection="1">
      <alignment horizontal="left" vertical="center" wrapText="1"/>
    </xf>
    <xf numFmtId="0" fontId="7" fillId="11" borderId="4" xfId="0" applyFont="1" applyFill="1" applyBorder="1" applyAlignment="1" applyProtection="1">
      <alignment horizontal="left" vertical="center" wrapText="1"/>
    </xf>
    <xf numFmtId="0" fontId="7" fillId="11" borderId="2" xfId="0" applyFont="1" applyFill="1" applyBorder="1" applyAlignment="1" applyProtection="1">
      <alignment horizontal="left" vertical="center" wrapText="1"/>
    </xf>
    <xf numFmtId="0" fontId="7" fillId="8" borderId="6" xfId="0" applyFont="1" applyFill="1" applyBorder="1" applyAlignment="1" applyProtection="1">
      <alignment horizontal="left" vertical="center" wrapText="1"/>
    </xf>
    <xf numFmtId="0" fontId="7" fillId="8" borderId="4" xfId="0" applyFont="1" applyFill="1" applyBorder="1" applyAlignment="1" applyProtection="1">
      <alignment horizontal="left" vertical="center" wrapText="1"/>
    </xf>
    <xf numFmtId="0" fontId="7" fillId="8" borderId="2" xfId="0" applyFont="1" applyFill="1" applyBorder="1" applyAlignment="1" applyProtection="1">
      <alignment horizontal="left" vertical="center" wrapText="1"/>
    </xf>
    <xf numFmtId="0" fontId="17" fillId="16" borderId="0" xfId="0" applyFont="1" applyFill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7" fillId="12" borderId="0" xfId="0" applyFont="1" applyFill="1" applyAlignment="1" applyProtection="1">
      <alignment horizontal="left" vertical="center"/>
      <protection locked="0"/>
    </xf>
    <xf numFmtId="0" fontId="15" fillId="10" borderId="0" xfId="0" applyFont="1" applyFill="1" applyAlignment="1" applyProtection="1">
      <alignment horizontal="left" vertical="top" wrapText="1"/>
      <protection locked="0"/>
    </xf>
    <xf numFmtId="0" fontId="4" fillId="0" borderId="15" xfId="0" applyFont="1" applyFill="1" applyBorder="1" applyAlignment="1" applyProtection="1">
      <alignment horizontal="left" vertical="top" wrapText="1"/>
      <protection locked="0"/>
    </xf>
    <xf numFmtId="0" fontId="4" fillId="0" borderId="5" xfId="0" applyFont="1" applyFill="1" applyBorder="1" applyAlignment="1" applyProtection="1">
      <alignment horizontal="left" vertical="top" wrapText="1"/>
      <protection locked="0"/>
    </xf>
    <xf numFmtId="0" fontId="4" fillId="0" borderId="15" xfId="0" applyFont="1" applyFill="1" applyBorder="1" applyAlignment="1" applyProtection="1">
      <alignment horizontal="left" vertical="top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9" fillId="0" borderId="6" xfId="0" applyFont="1" applyFill="1" applyBorder="1" applyAlignment="1" applyProtection="1">
      <alignment horizontal="left" vertical="top" wrapText="1"/>
    </xf>
    <xf numFmtId="0" fontId="9" fillId="0" borderId="4" xfId="0" applyFont="1" applyFill="1" applyBorder="1" applyAlignment="1" applyProtection="1">
      <alignment horizontal="left" vertical="top" wrapText="1"/>
    </xf>
    <xf numFmtId="0" fontId="9" fillId="0" borderId="2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8" xfId="0" applyFont="1" applyFill="1" applyBorder="1" applyAlignment="1" applyProtection="1">
      <alignment horizontal="left" vertical="top" wrapText="1"/>
    </xf>
    <xf numFmtId="0" fontId="4" fillId="0" borderId="20" xfId="0" applyFont="1" applyFill="1" applyBorder="1" applyAlignment="1" applyProtection="1">
      <alignment horizontal="left" vertical="top" wrapText="1"/>
    </xf>
    <xf numFmtId="0" fontId="4" fillId="0" borderId="9" xfId="0" applyFont="1" applyFill="1" applyBorder="1" applyAlignment="1" applyProtection="1">
      <alignment horizontal="left" vertical="top" wrapText="1"/>
    </xf>
    <xf numFmtId="0" fontId="6" fillId="0" borderId="6" xfId="0" applyFont="1" applyFill="1" applyBorder="1" applyAlignment="1" applyProtection="1">
      <alignment horizontal="left" vertical="top" wrapText="1"/>
    </xf>
    <xf numFmtId="0" fontId="6" fillId="0" borderId="4" xfId="0" applyFont="1" applyFill="1" applyBorder="1" applyAlignment="1" applyProtection="1">
      <alignment horizontal="left" vertical="top" wrapText="1"/>
    </xf>
    <xf numFmtId="0" fontId="6" fillId="0" borderId="2" xfId="0" applyFont="1" applyFill="1" applyBorder="1" applyAlignment="1" applyProtection="1">
      <alignment horizontal="left" vertical="top" wrapText="1"/>
    </xf>
    <xf numFmtId="0" fontId="7" fillId="7" borderId="15" xfId="0" applyFont="1" applyFill="1" applyBorder="1" applyAlignment="1" applyProtection="1">
      <alignment horizontal="center" vertical="center" wrapText="1"/>
      <protection locked="0"/>
    </xf>
    <xf numFmtId="0" fontId="7" fillId="7" borderId="5" xfId="0" applyFont="1" applyFill="1" applyBorder="1" applyAlignment="1" applyProtection="1">
      <alignment horizontal="center" vertical="center" wrapText="1"/>
      <protection locked="0"/>
    </xf>
    <xf numFmtId="0" fontId="4" fillId="6" borderId="12" xfId="0" applyFont="1" applyFill="1" applyBorder="1" applyAlignment="1" applyProtection="1">
      <alignment horizontal="center" vertical="center" wrapText="1"/>
    </xf>
    <xf numFmtId="0" fontId="4" fillId="6" borderId="18" xfId="0" applyFont="1" applyFill="1" applyBorder="1" applyAlignment="1" applyProtection="1">
      <alignment horizontal="center" vertical="center" wrapText="1"/>
    </xf>
    <xf numFmtId="0" fontId="4" fillId="6" borderId="13" xfId="0" applyFont="1" applyFill="1" applyBorder="1" applyAlignment="1" applyProtection="1">
      <alignment horizontal="center" vertical="center" wrapText="1"/>
    </xf>
    <xf numFmtId="0" fontId="4" fillId="6" borderId="14" xfId="0" applyFont="1" applyFill="1" applyBorder="1" applyAlignment="1" applyProtection="1">
      <alignment horizontal="center" vertical="center" wrapText="1"/>
    </xf>
    <xf numFmtId="0" fontId="22" fillId="18" borderId="2" xfId="0" applyFont="1" applyFill="1" applyBorder="1" applyAlignment="1" applyProtection="1">
      <alignment horizontal="left" vertical="center" wrapText="1"/>
    </xf>
  </cellXfs>
  <cellStyles count="3">
    <cellStyle name="Bad" xfId="1" builtinId="27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77"/>
  <sheetViews>
    <sheetView tabSelected="1" view="pageBreakPreview" topLeftCell="A16" zoomScale="78" zoomScaleNormal="70" zoomScaleSheetLayoutView="78" workbookViewId="0">
      <selection activeCell="J36" sqref="J36"/>
    </sheetView>
  </sheetViews>
  <sheetFormatPr defaultRowHeight="15.75" x14ac:dyDescent="0.25"/>
  <cols>
    <col min="1" max="1" width="7.28515625" style="20" customWidth="1"/>
    <col min="2" max="3" width="36" style="11" customWidth="1"/>
    <col min="4" max="4" width="38.140625" style="11" customWidth="1"/>
    <col min="5" max="5" width="32.7109375" style="22" customWidth="1"/>
    <col min="6" max="6" width="32.7109375" style="21" customWidth="1"/>
    <col min="7" max="7" width="18.28515625" style="56" customWidth="1"/>
    <col min="8" max="16384" width="9.140625" style="11"/>
  </cols>
  <sheetData>
    <row r="1" spans="1:7" ht="45" customHeight="1" thickBot="1" x14ac:dyDescent="0.3">
      <c r="A1" s="109" t="s">
        <v>36</v>
      </c>
      <c r="B1" s="109"/>
      <c r="C1" s="109"/>
      <c r="D1" s="109"/>
      <c r="E1" s="109"/>
      <c r="F1" s="109"/>
    </row>
    <row r="2" spans="1:7" s="10" customFormat="1" ht="50.25" customHeight="1" thickBot="1" x14ac:dyDescent="0.3">
      <c r="A2" s="31"/>
      <c r="B2" s="130" t="s">
        <v>28</v>
      </c>
      <c r="C2" s="131"/>
      <c r="D2" s="132"/>
      <c r="E2" s="132"/>
      <c r="F2" s="133"/>
      <c r="G2" s="55"/>
    </row>
    <row r="3" spans="1:7" s="10" customFormat="1" ht="120.75" customHeight="1" x14ac:dyDescent="0.25">
      <c r="A3" s="32"/>
      <c r="B3" s="33" t="s">
        <v>13</v>
      </c>
      <c r="C3" s="62" t="s">
        <v>14</v>
      </c>
      <c r="D3" s="47" t="s">
        <v>9</v>
      </c>
      <c r="E3" s="48" t="s">
        <v>0</v>
      </c>
      <c r="F3" s="49" t="s">
        <v>1</v>
      </c>
      <c r="G3" s="55"/>
    </row>
    <row r="4" spans="1:7" ht="30" customHeight="1" x14ac:dyDescent="0.25">
      <c r="A4" s="34" t="s">
        <v>17</v>
      </c>
      <c r="B4" s="96" t="s">
        <v>8</v>
      </c>
      <c r="C4" s="97"/>
      <c r="D4" s="98"/>
      <c r="E4" s="23">
        <f>E5+E13+E31+E38</f>
        <v>0</v>
      </c>
      <c r="F4" s="23">
        <f>F5+F13+F31+F38</f>
        <v>0</v>
      </c>
    </row>
    <row r="5" spans="1:7" ht="42.75" customHeight="1" x14ac:dyDescent="0.25">
      <c r="A5" s="35" t="s">
        <v>21</v>
      </c>
      <c r="B5" s="102" t="s">
        <v>16</v>
      </c>
      <c r="C5" s="103"/>
      <c r="D5" s="104"/>
      <c r="E5" s="24">
        <f>SUM(E6:E12)</f>
        <v>0</v>
      </c>
      <c r="F5" s="24">
        <f>SUM(F6:F12)</f>
        <v>0</v>
      </c>
    </row>
    <row r="6" spans="1:7" s="12" customFormat="1" ht="24" customHeight="1" x14ac:dyDescent="0.25">
      <c r="A6" s="3"/>
      <c r="B6" s="52"/>
      <c r="C6" s="63"/>
      <c r="D6" s="54"/>
      <c r="E6" s="1"/>
      <c r="F6" s="2"/>
      <c r="G6" s="57"/>
    </row>
    <row r="7" spans="1:7" s="12" customFormat="1" ht="24" customHeight="1" x14ac:dyDescent="0.25">
      <c r="A7" s="3"/>
      <c r="B7" s="52"/>
      <c r="C7" s="63"/>
      <c r="D7" s="54"/>
      <c r="E7" s="1"/>
      <c r="F7" s="2"/>
      <c r="G7" s="57"/>
    </row>
    <row r="8" spans="1:7" s="12" customFormat="1" ht="24" customHeight="1" x14ac:dyDescent="0.25">
      <c r="A8" s="3"/>
      <c r="B8" s="52"/>
      <c r="C8" s="63"/>
      <c r="D8" s="54"/>
      <c r="E8" s="1"/>
      <c r="F8" s="2"/>
      <c r="G8" s="57"/>
    </row>
    <row r="9" spans="1:7" s="12" customFormat="1" ht="24" customHeight="1" x14ac:dyDescent="0.25">
      <c r="A9" s="3"/>
      <c r="B9" s="52"/>
      <c r="C9" s="63"/>
      <c r="D9" s="54"/>
      <c r="E9" s="1"/>
      <c r="F9" s="2"/>
      <c r="G9" s="57"/>
    </row>
    <row r="10" spans="1:7" s="12" customFormat="1" ht="24" customHeight="1" x14ac:dyDescent="0.25">
      <c r="A10" s="3"/>
      <c r="B10" s="52"/>
      <c r="C10" s="63"/>
      <c r="D10" s="54"/>
      <c r="E10" s="1"/>
      <c r="F10" s="2"/>
      <c r="G10" s="57"/>
    </row>
    <row r="11" spans="1:7" s="12" customFormat="1" ht="24" customHeight="1" x14ac:dyDescent="0.25">
      <c r="A11" s="3"/>
      <c r="B11" s="52"/>
      <c r="C11" s="63"/>
      <c r="D11" s="54"/>
      <c r="E11" s="1"/>
      <c r="F11" s="2"/>
      <c r="G11" s="57"/>
    </row>
    <row r="12" spans="1:7" s="12" customFormat="1" ht="24" customHeight="1" x14ac:dyDescent="0.25">
      <c r="A12" s="3"/>
      <c r="B12" s="52"/>
      <c r="C12" s="63"/>
      <c r="D12" s="54"/>
      <c r="E12" s="1"/>
      <c r="F12" s="2"/>
      <c r="G12" s="57"/>
    </row>
    <row r="13" spans="1:7" ht="56.25" customHeight="1" x14ac:dyDescent="0.25">
      <c r="A13" s="35" t="s">
        <v>22</v>
      </c>
      <c r="B13" s="102" t="s">
        <v>15</v>
      </c>
      <c r="C13" s="103"/>
      <c r="D13" s="104"/>
      <c r="E13" s="24">
        <f>SUM(E14:E23)</f>
        <v>0</v>
      </c>
      <c r="F13" s="24">
        <f>SUM(F14:F23)</f>
        <v>0</v>
      </c>
    </row>
    <row r="14" spans="1:7" s="12" customFormat="1" ht="24" customHeight="1" x14ac:dyDescent="0.25">
      <c r="A14" s="3"/>
      <c r="B14" s="52"/>
      <c r="C14" s="63"/>
      <c r="D14" s="54"/>
      <c r="E14" s="1"/>
      <c r="F14" s="2"/>
      <c r="G14" s="57"/>
    </row>
    <row r="15" spans="1:7" s="12" customFormat="1" ht="24" customHeight="1" x14ac:dyDescent="0.25">
      <c r="A15" s="3"/>
      <c r="B15" s="52"/>
      <c r="C15" s="63"/>
      <c r="D15" s="54"/>
      <c r="E15" s="1"/>
      <c r="F15" s="2"/>
      <c r="G15" s="57"/>
    </row>
    <row r="16" spans="1:7" s="12" customFormat="1" ht="24" customHeight="1" x14ac:dyDescent="0.25">
      <c r="A16" s="3"/>
      <c r="B16" s="52"/>
      <c r="C16" s="63"/>
      <c r="D16" s="54"/>
      <c r="E16" s="1"/>
      <c r="F16" s="2"/>
      <c r="G16" s="57"/>
    </row>
    <row r="17" spans="1:7" s="12" customFormat="1" ht="24" customHeight="1" x14ac:dyDescent="0.25">
      <c r="A17" s="3"/>
      <c r="B17" s="52"/>
      <c r="C17" s="63"/>
      <c r="D17" s="54"/>
      <c r="E17" s="1"/>
      <c r="F17" s="2"/>
      <c r="G17" s="57"/>
    </row>
    <row r="18" spans="1:7" s="12" customFormat="1" ht="24" customHeight="1" x14ac:dyDescent="0.25">
      <c r="A18" s="3"/>
      <c r="B18" s="52"/>
      <c r="C18" s="63"/>
      <c r="D18" s="54"/>
      <c r="E18" s="1"/>
      <c r="F18" s="2"/>
      <c r="G18" s="57"/>
    </row>
    <row r="19" spans="1:7" s="12" customFormat="1" ht="24" customHeight="1" x14ac:dyDescent="0.25">
      <c r="A19" s="3"/>
      <c r="B19" s="52"/>
      <c r="C19" s="63"/>
      <c r="D19" s="54"/>
      <c r="E19" s="1"/>
      <c r="F19" s="2"/>
      <c r="G19" s="57"/>
    </row>
    <row r="20" spans="1:7" s="12" customFormat="1" ht="24" customHeight="1" x14ac:dyDescent="0.25">
      <c r="A20" s="3"/>
      <c r="B20" s="52"/>
      <c r="C20" s="63"/>
      <c r="D20" s="54"/>
      <c r="E20" s="1"/>
      <c r="F20" s="2"/>
      <c r="G20" s="57"/>
    </row>
    <row r="21" spans="1:7" s="12" customFormat="1" ht="24" customHeight="1" x14ac:dyDescent="0.25">
      <c r="A21" s="3"/>
      <c r="B21" s="52"/>
      <c r="C21" s="63"/>
      <c r="D21" s="54"/>
      <c r="E21" s="1"/>
      <c r="F21" s="2"/>
      <c r="G21" s="57"/>
    </row>
    <row r="22" spans="1:7" s="12" customFormat="1" ht="24" customHeight="1" x14ac:dyDescent="0.25">
      <c r="A22" s="3"/>
      <c r="B22" s="52"/>
      <c r="C22" s="63"/>
      <c r="D22" s="54"/>
      <c r="E22" s="1"/>
      <c r="F22" s="2"/>
      <c r="G22" s="57"/>
    </row>
    <row r="23" spans="1:7" s="12" customFormat="1" ht="24" customHeight="1" x14ac:dyDescent="0.25">
      <c r="A23" s="3"/>
      <c r="B23" s="52"/>
      <c r="C23" s="63"/>
      <c r="D23" s="54"/>
      <c r="E23" s="1"/>
      <c r="F23" s="2"/>
      <c r="G23" s="57"/>
    </row>
    <row r="24" spans="1:7" ht="69" customHeight="1" x14ac:dyDescent="0.25">
      <c r="A24" s="50" t="s">
        <v>23</v>
      </c>
      <c r="B24" s="99" t="s">
        <v>30</v>
      </c>
      <c r="C24" s="100"/>
      <c r="D24" s="101"/>
      <c r="E24" s="51">
        <f>SUM(E25:E30)</f>
        <v>0</v>
      </c>
      <c r="F24" s="51">
        <f>SUM(F25:F30)</f>
        <v>0</v>
      </c>
    </row>
    <row r="25" spans="1:7" s="12" customFormat="1" ht="24" customHeight="1" x14ac:dyDescent="0.25">
      <c r="A25" s="3"/>
      <c r="B25" s="52"/>
      <c r="C25" s="63"/>
      <c r="D25" s="54"/>
      <c r="E25" s="1"/>
      <c r="F25" s="2"/>
      <c r="G25" s="57"/>
    </row>
    <row r="26" spans="1:7" s="12" customFormat="1" ht="24" customHeight="1" x14ac:dyDescent="0.25">
      <c r="A26" s="3"/>
      <c r="B26" s="52"/>
      <c r="C26" s="63"/>
      <c r="D26" s="54"/>
      <c r="E26" s="1"/>
      <c r="F26" s="2"/>
      <c r="G26" s="57"/>
    </row>
    <row r="27" spans="1:7" s="12" customFormat="1" ht="24" customHeight="1" x14ac:dyDescent="0.25">
      <c r="A27" s="3"/>
      <c r="B27" s="52"/>
      <c r="C27" s="63"/>
      <c r="D27" s="54"/>
      <c r="E27" s="1"/>
      <c r="F27" s="2"/>
      <c r="G27" s="57"/>
    </row>
    <row r="28" spans="1:7" s="13" customFormat="1" ht="24" customHeight="1" x14ac:dyDescent="0.25">
      <c r="A28" s="41"/>
      <c r="B28" s="52"/>
      <c r="C28" s="63"/>
      <c r="D28" s="54"/>
      <c r="E28" s="42"/>
      <c r="F28" s="43"/>
      <c r="G28" s="58"/>
    </row>
    <row r="29" spans="1:7" s="13" customFormat="1" ht="24" customHeight="1" x14ac:dyDescent="0.25">
      <c r="A29" s="41"/>
      <c r="B29" s="52"/>
      <c r="C29" s="63"/>
      <c r="D29" s="54"/>
      <c r="E29" s="42"/>
      <c r="F29" s="43"/>
      <c r="G29" s="58"/>
    </row>
    <row r="30" spans="1:7" s="13" customFormat="1" ht="24" customHeight="1" x14ac:dyDescent="0.25">
      <c r="A30" s="41"/>
      <c r="B30" s="52"/>
      <c r="C30" s="63"/>
      <c r="D30" s="54"/>
      <c r="E30" s="42"/>
      <c r="F30" s="43"/>
      <c r="G30" s="58"/>
    </row>
    <row r="31" spans="1:7" s="12" customFormat="1" ht="23.25" customHeight="1" x14ac:dyDescent="0.25">
      <c r="A31" s="35" t="s">
        <v>29</v>
      </c>
      <c r="B31" s="102" t="s">
        <v>31</v>
      </c>
      <c r="C31" s="103"/>
      <c r="D31" s="104"/>
      <c r="E31" s="24">
        <f>SUM(E32:E37)</f>
        <v>0</v>
      </c>
      <c r="F31" s="24">
        <f>SUM(F32:F37)</f>
        <v>0</v>
      </c>
      <c r="G31" s="57"/>
    </row>
    <row r="32" spans="1:7" s="12" customFormat="1" ht="23.25" customHeight="1" x14ac:dyDescent="0.25">
      <c r="A32" s="3"/>
      <c r="B32" s="52"/>
      <c r="C32" s="63"/>
      <c r="D32" s="54"/>
      <c r="E32" s="1"/>
      <c r="F32" s="2"/>
      <c r="G32" s="57"/>
    </row>
    <row r="33" spans="1:7" s="12" customFormat="1" ht="23.25" customHeight="1" x14ac:dyDescent="0.25">
      <c r="A33" s="3"/>
      <c r="B33" s="52"/>
      <c r="C33" s="63"/>
      <c r="D33" s="54"/>
      <c r="E33" s="1"/>
      <c r="F33" s="2"/>
      <c r="G33" s="57"/>
    </row>
    <row r="34" spans="1:7" s="12" customFormat="1" ht="23.25" customHeight="1" x14ac:dyDescent="0.25">
      <c r="A34" s="3"/>
      <c r="B34" s="52"/>
      <c r="C34" s="63"/>
      <c r="D34" s="54"/>
      <c r="E34" s="1"/>
      <c r="F34" s="2"/>
      <c r="G34" s="57"/>
    </row>
    <row r="35" spans="1:7" s="12" customFormat="1" ht="23.25" customHeight="1" x14ac:dyDescent="0.25">
      <c r="A35" s="3"/>
      <c r="B35" s="52"/>
      <c r="C35" s="63"/>
      <c r="D35" s="54"/>
      <c r="E35" s="1"/>
      <c r="F35" s="2"/>
      <c r="G35" s="57"/>
    </row>
    <row r="36" spans="1:7" s="12" customFormat="1" ht="20.25" customHeight="1" x14ac:dyDescent="0.25">
      <c r="A36" s="3"/>
      <c r="B36" s="52"/>
      <c r="C36" s="63"/>
      <c r="D36" s="54"/>
      <c r="E36" s="1"/>
      <c r="F36" s="2"/>
      <c r="G36" s="57"/>
    </row>
    <row r="37" spans="1:7" s="12" customFormat="1" ht="30" customHeight="1" x14ac:dyDescent="0.25">
      <c r="A37" s="3"/>
      <c r="B37" s="52"/>
      <c r="C37" s="63"/>
      <c r="D37" s="54"/>
      <c r="E37" s="1"/>
      <c r="F37" s="2"/>
      <c r="G37" s="57"/>
    </row>
    <row r="38" spans="1:7" s="12" customFormat="1" ht="23.25" customHeight="1" x14ac:dyDescent="0.25">
      <c r="A38" s="35" t="s">
        <v>32</v>
      </c>
      <c r="B38" s="102" t="s">
        <v>33</v>
      </c>
      <c r="C38" s="103"/>
      <c r="D38" s="104"/>
      <c r="E38" s="24">
        <f>SUM(E39:E44)</f>
        <v>0</v>
      </c>
      <c r="F38" s="24">
        <f>SUM(F39:F44)</f>
        <v>0</v>
      </c>
      <c r="G38" s="57"/>
    </row>
    <row r="39" spans="1:7" s="12" customFormat="1" ht="23.25" customHeight="1" x14ac:dyDescent="0.25">
      <c r="A39" s="3"/>
      <c r="B39" s="52"/>
      <c r="C39" s="63"/>
      <c r="D39" s="54"/>
      <c r="E39" s="1"/>
      <c r="F39" s="2"/>
      <c r="G39" s="57"/>
    </row>
    <row r="40" spans="1:7" s="12" customFormat="1" ht="23.25" customHeight="1" x14ac:dyDescent="0.25">
      <c r="A40" s="3"/>
      <c r="B40" s="52"/>
      <c r="C40" s="63"/>
      <c r="D40" s="54"/>
      <c r="E40" s="1"/>
      <c r="F40" s="2"/>
      <c r="G40" s="57"/>
    </row>
    <row r="41" spans="1:7" s="12" customFormat="1" ht="23.25" customHeight="1" x14ac:dyDescent="0.25">
      <c r="A41" s="3"/>
      <c r="B41" s="52"/>
      <c r="C41" s="63"/>
      <c r="D41" s="54"/>
      <c r="E41" s="1"/>
      <c r="F41" s="2"/>
      <c r="G41" s="57"/>
    </row>
    <row r="42" spans="1:7" s="12" customFormat="1" ht="23.25" customHeight="1" x14ac:dyDescent="0.25">
      <c r="A42" s="3"/>
      <c r="B42" s="52"/>
      <c r="C42" s="63"/>
      <c r="D42" s="54"/>
      <c r="E42" s="1"/>
      <c r="F42" s="2"/>
      <c r="G42" s="57"/>
    </row>
    <row r="43" spans="1:7" s="12" customFormat="1" ht="20.25" customHeight="1" x14ac:dyDescent="0.25">
      <c r="A43" s="3"/>
      <c r="B43" s="52"/>
      <c r="C43" s="63"/>
      <c r="D43" s="54"/>
      <c r="E43" s="1"/>
      <c r="F43" s="2"/>
      <c r="G43" s="57"/>
    </row>
    <row r="44" spans="1:7" s="12" customFormat="1" ht="30" customHeight="1" x14ac:dyDescent="0.25">
      <c r="A44" s="3"/>
      <c r="B44" s="52"/>
      <c r="C44" s="63"/>
      <c r="D44" s="54"/>
      <c r="E44" s="1"/>
      <c r="F44" s="2"/>
      <c r="G44" s="57"/>
    </row>
    <row r="45" spans="1:7" ht="84" customHeight="1" x14ac:dyDescent="0.25">
      <c r="A45" s="36" t="s">
        <v>18</v>
      </c>
      <c r="B45" s="105" t="s">
        <v>7</v>
      </c>
      <c r="C45" s="106"/>
      <c r="D45" s="107"/>
      <c r="E45" s="29">
        <f>SUM(E46:E53)</f>
        <v>0</v>
      </c>
      <c r="F45" s="30">
        <f>SUM(F46:F53)</f>
        <v>0</v>
      </c>
    </row>
    <row r="46" spans="1:7" s="12" customFormat="1" ht="30" customHeight="1" x14ac:dyDescent="0.25">
      <c r="A46" s="3"/>
      <c r="B46" s="52"/>
      <c r="C46" s="63"/>
      <c r="D46" s="54"/>
      <c r="E46" s="1"/>
      <c r="F46" s="2"/>
      <c r="G46" s="57"/>
    </row>
    <row r="47" spans="1:7" s="12" customFormat="1" ht="22.5" customHeight="1" x14ac:dyDescent="0.25">
      <c r="A47" s="3"/>
      <c r="B47" s="52"/>
      <c r="C47" s="63"/>
      <c r="D47" s="54"/>
      <c r="E47" s="1"/>
      <c r="F47" s="2"/>
      <c r="G47" s="57"/>
    </row>
    <row r="48" spans="1:7" s="12" customFormat="1" ht="27" customHeight="1" x14ac:dyDescent="0.25">
      <c r="A48" s="3"/>
      <c r="B48" s="52"/>
      <c r="C48" s="63"/>
      <c r="D48" s="54"/>
      <c r="E48" s="1"/>
      <c r="F48" s="2"/>
      <c r="G48" s="57"/>
    </row>
    <row r="49" spans="1:7" s="12" customFormat="1" ht="27" customHeight="1" x14ac:dyDescent="0.25">
      <c r="A49" s="3"/>
      <c r="B49" s="52"/>
      <c r="C49" s="63"/>
      <c r="D49" s="54"/>
      <c r="E49" s="1"/>
      <c r="F49" s="2"/>
      <c r="G49" s="57"/>
    </row>
    <row r="50" spans="1:7" s="12" customFormat="1" ht="24" customHeight="1" x14ac:dyDescent="0.25">
      <c r="A50" s="3"/>
      <c r="B50" s="52"/>
      <c r="C50" s="63"/>
      <c r="D50" s="54"/>
      <c r="E50" s="1"/>
      <c r="F50" s="2"/>
      <c r="G50" s="57"/>
    </row>
    <row r="51" spans="1:7" s="12" customFormat="1" ht="25.5" customHeight="1" x14ac:dyDescent="0.25">
      <c r="A51" s="3"/>
      <c r="B51" s="52"/>
      <c r="C51" s="63"/>
      <c r="D51" s="54"/>
      <c r="E51" s="1"/>
      <c r="F51" s="2"/>
      <c r="G51" s="57"/>
    </row>
    <row r="52" spans="1:7" s="12" customFormat="1" ht="25.5" customHeight="1" x14ac:dyDescent="0.25">
      <c r="A52" s="3"/>
      <c r="B52" s="52"/>
      <c r="C52" s="63"/>
      <c r="D52" s="54"/>
      <c r="E52" s="1"/>
      <c r="F52" s="2"/>
      <c r="G52" s="57"/>
    </row>
    <row r="53" spans="1:7" s="14" customFormat="1" ht="26.25" customHeight="1" x14ac:dyDescent="0.25">
      <c r="A53" s="3"/>
      <c r="B53" s="52"/>
      <c r="C53" s="63"/>
      <c r="D53" s="54"/>
      <c r="E53" s="1"/>
      <c r="F53" s="2"/>
      <c r="G53" s="59"/>
    </row>
    <row r="54" spans="1:7" ht="51" customHeight="1" x14ac:dyDescent="0.25">
      <c r="A54" s="36" t="s">
        <v>19</v>
      </c>
      <c r="B54" s="105" t="s">
        <v>10</v>
      </c>
      <c r="C54" s="106"/>
      <c r="D54" s="107"/>
      <c r="E54" s="29">
        <f>SUM(E55:E59)</f>
        <v>0</v>
      </c>
      <c r="F54" s="29">
        <f>SUM(F55:F59)</f>
        <v>0</v>
      </c>
    </row>
    <row r="55" spans="1:7" s="28" customFormat="1" ht="26.25" customHeight="1" x14ac:dyDescent="0.25">
      <c r="A55" s="3"/>
      <c r="B55" s="53"/>
      <c r="C55" s="53"/>
      <c r="D55" s="53"/>
      <c r="E55" s="1"/>
      <c r="F55" s="2"/>
      <c r="G55" s="60"/>
    </row>
    <row r="56" spans="1:7" s="28" customFormat="1" ht="26.25" customHeight="1" x14ac:dyDescent="0.25">
      <c r="A56" s="3"/>
      <c r="B56" s="53"/>
      <c r="C56" s="53"/>
      <c r="D56" s="53"/>
      <c r="E56" s="1"/>
      <c r="F56" s="2"/>
      <c r="G56" s="60"/>
    </row>
    <row r="57" spans="1:7" s="28" customFormat="1" ht="26.25" customHeight="1" x14ac:dyDescent="0.25">
      <c r="A57" s="3"/>
      <c r="B57" s="53"/>
      <c r="C57" s="53"/>
      <c r="D57" s="53"/>
      <c r="E57" s="1"/>
      <c r="F57" s="2"/>
      <c r="G57" s="60"/>
    </row>
    <row r="58" spans="1:7" s="28" customFormat="1" ht="26.25" customHeight="1" x14ac:dyDescent="0.25">
      <c r="A58" s="3"/>
      <c r="B58" s="53"/>
      <c r="C58" s="53"/>
      <c r="D58" s="53"/>
      <c r="E58" s="1"/>
      <c r="F58" s="2"/>
      <c r="G58" s="60"/>
    </row>
    <row r="59" spans="1:7" s="28" customFormat="1" ht="26.25" customHeight="1" x14ac:dyDescent="0.25">
      <c r="A59" s="3"/>
      <c r="B59" s="53"/>
      <c r="C59" s="53"/>
      <c r="D59" s="53"/>
      <c r="E59" s="1"/>
      <c r="F59" s="2"/>
      <c r="G59" s="60"/>
    </row>
    <row r="60" spans="1:7" s="15" customFormat="1" ht="14.25" customHeight="1" x14ac:dyDescent="0.25">
      <c r="A60" s="4"/>
      <c r="B60" s="5"/>
      <c r="C60" s="64"/>
      <c r="D60" s="6"/>
      <c r="E60" s="7"/>
      <c r="F60" s="8"/>
      <c r="G60" s="61"/>
    </row>
    <row r="61" spans="1:7" ht="87.75" customHeight="1" x14ac:dyDescent="0.25">
      <c r="A61" s="37" t="s">
        <v>20</v>
      </c>
      <c r="B61" s="119" t="s">
        <v>6</v>
      </c>
      <c r="C61" s="120"/>
      <c r="D61" s="121"/>
      <c r="E61" s="38">
        <v>7.4394999999999998</v>
      </c>
      <c r="F61" s="38">
        <v>7.4394999999999998</v>
      </c>
    </row>
    <row r="62" spans="1:7" ht="46.5" customHeight="1" x14ac:dyDescent="0.25">
      <c r="A62" s="37" t="s">
        <v>2</v>
      </c>
      <c r="B62" s="116" t="s">
        <v>11</v>
      </c>
      <c r="C62" s="117"/>
      <c r="D62" s="118"/>
      <c r="E62" s="44">
        <f>IF(E24&lt;E5*0.15,E24,E5*0.15)</f>
        <v>0</v>
      </c>
      <c r="F62" s="44">
        <f>IF(F24&lt;F5*0.15,F24,F5*0.15)</f>
        <v>0</v>
      </c>
    </row>
    <row r="63" spans="1:7" ht="18" customHeight="1" x14ac:dyDescent="0.25">
      <c r="A63" s="128"/>
      <c r="B63" s="129"/>
      <c r="C63" s="129"/>
      <c r="D63" s="129"/>
      <c r="E63" s="129"/>
      <c r="F63" s="129"/>
    </row>
    <row r="64" spans="1:7" ht="61.5" customHeight="1" x14ac:dyDescent="0.25">
      <c r="A64" s="46" t="s">
        <v>24</v>
      </c>
      <c r="B64" s="114" t="s">
        <v>34</v>
      </c>
      <c r="C64" s="115"/>
      <c r="D64" s="115"/>
      <c r="E64" s="26">
        <f>E62+E4</f>
        <v>0</v>
      </c>
      <c r="F64" s="26">
        <f>F62+F4</f>
        <v>0</v>
      </c>
    </row>
    <row r="65" spans="1:49" s="10" customFormat="1" ht="71.25" customHeight="1" x14ac:dyDescent="0.25">
      <c r="A65" s="16" t="s">
        <v>3</v>
      </c>
      <c r="B65" s="112" t="s">
        <v>37</v>
      </c>
      <c r="C65" s="113"/>
      <c r="D65" s="113"/>
      <c r="E65" s="9">
        <v>0</v>
      </c>
      <c r="F65" s="9">
        <v>0</v>
      </c>
      <c r="G65" s="55"/>
    </row>
    <row r="66" spans="1:49" ht="47.25" customHeight="1" x14ac:dyDescent="0.25">
      <c r="A66" s="37" t="s">
        <v>25</v>
      </c>
      <c r="B66" s="125" t="s">
        <v>35</v>
      </c>
      <c r="C66" s="126"/>
      <c r="D66" s="127"/>
      <c r="E66" s="39">
        <f>E45+E54</f>
        <v>0</v>
      </c>
      <c r="F66" s="39">
        <f>F45+F54</f>
        <v>0</v>
      </c>
      <c r="G66" s="55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1:49" ht="71.25" customHeight="1" x14ac:dyDescent="0.25">
      <c r="A67" s="37" t="s">
        <v>26</v>
      </c>
      <c r="B67" s="119" t="s">
        <v>80</v>
      </c>
      <c r="C67" s="120"/>
      <c r="D67" s="121"/>
      <c r="E67" s="45" t="str">
        <f>IF(AND((E64-E65)&lt;100000*E61,(E64-E65)&gt;10000*E61),(E64-E65),IF((E64-E65)&gt;100000*E61,100000*E61,"0"))</f>
        <v>0</v>
      </c>
      <c r="F67" s="45" t="str">
        <f>IF(AND((F64-F65)&lt;100000*F61,(F64-F65)&gt;10000*F61),(F64-F65),IF((F64-F65)&gt;100000*F61,100000*F61,"0"))</f>
        <v>0</v>
      </c>
      <c r="G67" s="55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</row>
    <row r="68" spans="1:49" ht="71.25" customHeight="1" x14ac:dyDescent="0.25">
      <c r="A68" s="37" t="s">
        <v>4</v>
      </c>
      <c r="B68" s="119" t="s">
        <v>73</v>
      </c>
      <c r="C68" s="120"/>
      <c r="D68" s="121"/>
      <c r="E68" s="25">
        <f>E67*0.9</f>
        <v>0</v>
      </c>
      <c r="F68" s="25">
        <f>F67*0.9</f>
        <v>0</v>
      </c>
    </row>
    <row r="69" spans="1:49" ht="71.25" customHeight="1" thickBot="1" x14ac:dyDescent="0.3">
      <c r="A69" s="40" t="s">
        <v>5</v>
      </c>
      <c r="B69" s="122" t="s">
        <v>75</v>
      </c>
      <c r="C69" s="123"/>
      <c r="D69" s="124"/>
      <c r="E69" s="27">
        <f>E67-E68</f>
        <v>0</v>
      </c>
      <c r="F69" s="27">
        <f>F67-F68</f>
        <v>0</v>
      </c>
    </row>
    <row r="71" spans="1:49" s="10" customFormat="1" x14ac:dyDescent="0.25">
      <c r="A71" s="17"/>
      <c r="E71" s="19"/>
      <c r="F71" s="18"/>
      <c r="G71" s="55"/>
    </row>
    <row r="72" spans="1:49" s="10" customFormat="1" ht="41.25" customHeight="1" x14ac:dyDescent="0.25">
      <c r="A72" s="17"/>
      <c r="B72" s="111" t="s">
        <v>27</v>
      </c>
      <c r="C72" s="111"/>
      <c r="D72" s="111"/>
      <c r="E72" s="111"/>
      <c r="F72" s="111"/>
      <c r="G72" s="55"/>
    </row>
    <row r="73" spans="1:49" s="10" customFormat="1" ht="46.5" customHeight="1" x14ac:dyDescent="0.25">
      <c r="A73" s="17"/>
      <c r="B73" s="110" t="s">
        <v>12</v>
      </c>
      <c r="C73" s="110"/>
      <c r="D73" s="110"/>
      <c r="E73" s="110"/>
      <c r="F73" s="110"/>
      <c r="G73" s="55"/>
    </row>
    <row r="74" spans="1:49" s="10" customFormat="1" ht="18.75" x14ac:dyDescent="0.25">
      <c r="A74" s="17"/>
      <c r="B74" s="108" t="s">
        <v>74</v>
      </c>
      <c r="C74" s="108"/>
      <c r="D74" s="108"/>
      <c r="E74" s="108"/>
      <c r="F74" s="108"/>
      <c r="G74" s="55"/>
    </row>
    <row r="75" spans="1:49" s="10" customFormat="1" x14ac:dyDescent="0.25">
      <c r="A75" s="17"/>
      <c r="E75" s="19"/>
      <c r="F75" s="18"/>
      <c r="G75" s="55"/>
    </row>
    <row r="77" spans="1:49" ht="30" customHeight="1" x14ac:dyDescent="0.25"/>
  </sheetData>
  <sheetProtection formatCells="0" formatRows="0" insertRows="0"/>
  <mergeCells count="22">
    <mergeCell ref="B74:F74"/>
    <mergeCell ref="A1:F1"/>
    <mergeCell ref="B73:F73"/>
    <mergeCell ref="B72:F72"/>
    <mergeCell ref="B13:D13"/>
    <mergeCell ref="B65:D65"/>
    <mergeCell ref="B64:D64"/>
    <mergeCell ref="B62:D62"/>
    <mergeCell ref="B68:D68"/>
    <mergeCell ref="B69:D69"/>
    <mergeCell ref="B66:D66"/>
    <mergeCell ref="B67:D67"/>
    <mergeCell ref="B38:D38"/>
    <mergeCell ref="B61:D61"/>
    <mergeCell ref="A63:F63"/>
    <mergeCell ref="B2:F2"/>
    <mergeCell ref="B4:D4"/>
    <mergeCell ref="B24:D24"/>
    <mergeCell ref="B5:D5"/>
    <mergeCell ref="B54:D54"/>
    <mergeCell ref="B45:D45"/>
    <mergeCell ref="B31:D31"/>
  </mergeCells>
  <pageMargins left="0.70866141732283472" right="0.70866141732283472" top="0.74803149606299213" bottom="0.74803149606299213" header="0.31496062992125984" footer="0.31496062992125984"/>
  <pageSetup paperSize="8" scale="54" orientation="landscape" r:id="rId1"/>
  <rowBreaks count="1" manualBreakCount="1">
    <brk id="44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opLeftCell="A4" zoomScale="80" zoomScaleNormal="80" workbookViewId="0">
      <selection activeCell="B14" sqref="B14"/>
    </sheetView>
  </sheetViews>
  <sheetFormatPr defaultRowHeight="15" x14ac:dyDescent="0.25"/>
  <cols>
    <col min="1" max="1" width="9.140625" style="69"/>
    <col min="2" max="5" width="26.28515625" style="70" customWidth="1"/>
    <col min="6" max="7" width="26.28515625" style="65" customWidth="1"/>
    <col min="8" max="8" width="28.5703125" style="65" customWidth="1"/>
    <col min="10" max="10" width="25.28515625" customWidth="1"/>
  </cols>
  <sheetData>
    <row r="2" spans="1:10" ht="59.25" customHeight="1" x14ac:dyDescent="0.35">
      <c r="A2" s="95" t="s">
        <v>76</v>
      </c>
      <c r="B2" s="134" t="s">
        <v>77</v>
      </c>
      <c r="C2" s="134"/>
      <c r="D2" s="134"/>
      <c r="E2" s="134"/>
    </row>
    <row r="3" spans="1:10" ht="57" customHeight="1" x14ac:dyDescent="0.35">
      <c r="A3" s="95" t="s">
        <v>43</v>
      </c>
      <c r="B3" s="134" t="s">
        <v>78</v>
      </c>
      <c r="C3" s="134"/>
      <c r="D3" s="134"/>
      <c r="E3" s="134"/>
    </row>
    <row r="7" spans="1:10" ht="15.75" thickBot="1" x14ac:dyDescent="0.3"/>
    <row r="8" spans="1:10" ht="86.25" customHeight="1" thickBot="1" x14ac:dyDescent="0.3">
      <c r="B8" s="83" t="s">
        <v>79</v>
      </c>
      <c r="C8" s="84"/>
      <c r="D8" s="85" t="s">
        <v>41</v>
      </c>
      <c r="E8" s="86" t="str">
        <f>IF(AND(C8&lt;100000*H8,C8&gt;10000*H8),C8,IF(C8&gt;100000*H8,100000*H8,"0"))</f>
        <v>0</v>
      </c>
      <c r="H8" s="68">
        <v>7.4394999999999998</v>
      </c>
    </row>
    <row r="9" spans="1:10" x14ac:dyDescent="0.25">
      <c r="B9" s="71"/>
      <c r="C9" s="71"/>
      <c r="D9" s="71"/>
      <c r="E9" s="71"/>
    </row>
    <row r="10" spans="1:10" ht="15.75" thickBot="1" x14ac:dyDescent="0.3">
      <c r="B10" s="71"/>
      <c r="C10" s="71"/>
      <c r="D10" s="71"/>
      <c r="E10" s="71"/>
    </row>
    <row r="11" spans="1:10" ht="30.75" thickBot="1" x14ac:dyDescent="0.3">
      <c r="A11" s="66" t="s">
        <v>42</v>
      </c>
      <c r="B11" s="67" t="s">
        <v>38</v>
      </c>
      <c r="C11" s="67" t="s">
        <v>39</v>
      </c>
      <c r="D11" s="67" t="s">
        <v>40</v>
      </c>
      <c r="E11" s="89" t="s">
        <v>71</v>
      </c>
      <c r="F11" s="91"/>
      <c r="G11" s="91"/>
      <c r="H11" s="91"/>
    </row>
    <row r="12" spans="1:10" x14ac:dyDescent="0.25">
      <c r="A12" s="72" t="s">
        <v>72</v>
      </c>
      <c r="B12" s="73"/>
      <c r="C12" s="73"/>
      <c r="D12" s="78"/>
      <c r="E12" s="82" t="e">
        <f>IF(G12&lt;(E8*F12),G12,(E8*F12))</f>
        <v>#DIV/0!</v>
      </c>
      <c r="F12" s="92" t="e">
        <f>(D12*1)/C8</f>
        <v>#DIV/0!</v>
      </c>
      <c r="G12" s="87">
        <f>D12</f>
        <v>0</v>
      </c>
      <c r="H12" s="88" t="e">
        <f>IF(E12&lt;(E8*F12),E12,(E8*F12))</f>
        <v>#DIV/0!</v>
      </c>
      <c r="I12" s="93"/>
    </row>
    <row r="13" spans="1:10" x14ac:dyDescent="0.25">
      <c r="A13" s="74" t="s">
        <v>43</v>
      </c>
      <c r="B13" s="75"/>
      <c r="C13" s="75"/>
      <c r="D13" s="79"/>
      <c r="E13" s="82" t="e">
        <f>IF(G13&lt;(E8*F13),G13,(E8*F13))</f>
        <v>#DIV/0!</v>
      </c>
      <c r="F13" s="92" t="e">
        <f>(D13*1)/C8</f>
        <v>#DIV/0!</v>
      </c>
      <c r="G13" s="87">
        <f t="shared" ref="G13:G41" si="0">D13</f>
        <v>0</v>
      </c>
      <c r="H13" s="88" t="e">
        <f>IF(E13&lt;(E8*F13),E13,(E8*F13))</f>
        <v>#DIV/0!</v>
      </c>
      <c r="J13" s="94"/>
    </row>
    <row r="14" spans="1:10" x14ac:dyDescent="0.25">
      <c r="A14" s="74" t="s">
        <v>44</v>
      </c>
      <c r="B14" s="75"/>
      <c r="C14" s="75"/>
      <c r="D14" s="79"/>
      <c r="E14" s="82" t="e">
        <f>IF(G14&lt;(E8*F14),G14,(E8*F14))</f>
        <v>#DIV/0!</v>
      </c>
      <c r="F14" s="92" t="e">
        <f>(D14*1)/C8</f>
        <v>#DIV/0!</v>
      </c>
      <c r="G14" s="87">
        <f t="shared" si="0"/>
        <v>0</v>
      </c>
      <c r="H14" s="88" t="e">
        <f>IF(E14&lt;(E8*F14),E14,(E8*F14))</f>
        <v>#DIV/0!</v>
      </c>
    </row>
    <row r="15" spans="1:10" x14ac:dyDescent="0.25">
      <c r="A15" s="74" t="s">
        <v>45</v>
      </c>
      <c r="B15" s="75"/>
      <c r="C15" s="75"/>
      <c r="D15" s="79"/>
      <c r="E15" s="82" t="e">
        <f>IF(G15&lt;(E8*F15),G15,(E8*F15))</f>
        <v>#DIV/0!</v>
      </c>
      <c r="F15" s="92" t="e">
        <f>(D15*1)/C8</f>
        <v>#DIV/0!</v>
      </c>
      <c r="G15" s="87">
        <f t="shared" si="0"/>
        <v>0</v>
      </c>
      <c r="H15" s="88" t="e">
        <f>IF(E15&lt;(E8*F15),E15,(E8*F15))</f>
        <v>#DIV/0!</v>
      </c>
    </row>
    <row r="16" spans="1:10" x14ac:dyDescent="0.25">
      <c r="A16" s="74" t="s">
        <v>46</v>
      </c>
      <c r="B16" s="75"/>
      <c r="C16" s="75"/>
      <c r="D16" s="79"/>
      <c r="E16" s="82" t="e">
        <f>IF(G16&lt;(E8*F16),G16,(E8*F16))</f>
        <v>#DIV/0!</v>
      </c>
      <c r="F16" s="92" t="e">
        <f>(D16*1)/C8</f>
        <v>#DIV/0!</v>
      </c>
      <c r="G16" s="87">
        <f t="shared" si="0"/>
        <v>0</v>
      </c>
      <c r="H16" s="88" t="e">
        <f>IF(E16&lt;(E8*F16),E16,(E8*F16))</f>
        <v>#DIV/0!</v>
      </c>
    </row>
    <row r="17" spans="1:8" x14ac:dyDescent="0.25">
      <c r="A17" s="74" t="s">
        <v>47</v>
      </c>
      <c r="B17" s="75"/>
      <c r="C17" s="75"/>
      <c r="D17" s="79"/>
      <c r="E17" s="82" t="e">
        <f>IF(G17&lt;(E8*F17),G17,(E8*F17))</f>
        <v>#DIV/0!</v>
      </c>
      <c r="F17" s="92" t="e">
        <f>(D17*1)/C8</f>
        <v>#DIV/0!</v>
      </c>
      <c r="G17" s="87">
        <f t="shared" si="0"/>
        <v>0</v>
      </c>
      <c r="H17" s="88" t="e">
        <f>IF(E17&lt;(E8*F17),E17,(E8*F17))</f>
        <v>#DIV/0!</v>
      </c>
    </row>
    <row r="18" spans="1:8" x14ac:dyDescent="0.25">
      <c r="A18" s="74" t="s">
        <v>48</v>
      </c>
      <c r="B18" s="75"/>
      <c r="C18" s="75"/>
      <c r="D18" s="79"/>
      <c r="E18" s="82" t="e">
        <f>IF(G18&lt;(E8*F18),G18,(E8*F18))</f>
        <v>#DIV/0!</v>
      </c>
      <c r="F18" s="92" t="e">
        <f>(D18*1)/C8</f>
        <v>#DIV/0!</v>
      </c>
      <c r="G18" s="87">
        <f t="shared" si="0"/>
        <v>0</v>
      </c>
      <c r="H18" s="88" t="e">
        <f>IF(E18&lt;(E8*F18),E18,(E8*F18))</f>
        <v>#DIV/0!</v>
      </c>
    </row>
    <row r="19" spans="1:8" x14ac:dyDescent="0.25">
      <c r="A19" s="74" t="s">
        <v>49</v>
      </c>
      <c r="B19" s="75"/>
      <c r="C19" s="75"/>
      <c r="D19" s="79"/>
      <c r="E19" s="82" t="e">
        <f>IF(G19&lt;(E8*F19),G19,(E8*F19))</f>
        <v>#DIV/0!</v>
      </c>
      <c r="F19" s="92" t="e">
        <f>(D19*1)/C8</f>
        <v>#DIV/0!</v>
      </c>
      <c r="G19" s="87">
        <f t="shared" si="0"/>
        <v>0</v>
      </c>
      <c r="H19" s="88" t="e">
        <f>IF(E19&lt;(E8*F19),E19,(E8*F19))</f>
        <v>#DIV/0!</v>
      </c>
    </row>
    <row r="20" spans="1:8" x14ac:dyDescent="0.25">
      <c r="A20" s="74" t="s">
        <v>50</v>
      </c>
      <c r="B20" s="75"/>
      <c r="C20" s="75"/>
      <c r="D20" s="79"/>
      <c r="E20" s="82" t="e">
        <f t="shared" ref="E20" si="1">IF(G20&lt;(E16*F20),G20,(E16*F20))</f>
        <v>#DIV/0!</v>
      </c>
      <c r="F20" s="92" t="e">
        <f>(D20*1)/C8</f>
        <v>#DIV/0!</v>
      </c>
      <c r="G20" s="87">
        <f t="shared" si="0"/>
        <v>0</v>
      </c>
      <c r="H20" s="88" t="e">
        <f>IF(E20&lt;(E8*F20),E20,(E8*F20))</f>
        <v>#DIV/0!</v>
      </c>
    </row>
    <row r="21" spans="1:8" x14ac:dyDescent="0.25">
      <c r="A21" s="74" t="s">
        <v>51</v>
      </c>
      <c r="B21" s="75"/>
      <c r="C21" s="75"/>
      <c r="D21" s="79"/>
      <c r="E21" s="82" t="e">
        <f>IF(G21&lt;(E8*F21),G21,(E8*F21))</f>
        <v>#DIV/0!</v>
      </c>
      <c r="F21" s="92" t="e">
        <f>(D21*1)/C8</f>
        <v>#DIV/0!</v>
      </c>
      <c r="G21" s="87">
        <f t="shared" si="0"/>
        <v>0</v>
      </c>
      <c r="H21" s="88" t="e">
        <f>IF(E21&lt;(E8*F21),E21,(E8*F21))</f>
        <v>#DIV/0!</v>
      </c>
    </row>
    <row r="22" spans="1:8" x14ac:dyDescent="0.25">
      <c r="A22" s="74" t="s">
        <v>52</v>
      </c>
      <c r="B22" s="75"/>
      <c r="C22" s="75"/>
      <c r="D22" s="79"/>
      <c r="E22" s="82" t="e">
        <f>IF(G22&lt;(E8*F22),G22,(E8*F22))</f>
        <v>#DIV/0!</v>
      </c>
      <c r="F22" s="92" t="e">
        <f>(D22*1)/C8</f>
        <v>#DIV/0!</v>
      </c>
      <c r="G22" s="87">
        <f t="shared" si="0"/>
        <v>0</v>
      </c>
      <c r="H22" s="88" t="e">
        <f>IF(E22&lt;(E8*F22),E22,(E8*F22))</f>
        <v>#DIV/0!</v>
      </c>
    </row>
    <row r="23" spans="1:8" x14ac:dyDescent="0.25">
      <c r="A23" s="74" t="s">
        <v>53</v>
      </c>
      <c r="B23" s="75"/>
      <c r="C23" s="75"/>
      <c r="D23" s="79"/>
      <c r="E23" s="82" t="e">
        <f>IF(G23&lt;(E8*F23),G23,(E8*F23))</f>
        <v>#DIV/0!</v>
      </c>
      <c r="F23" s="92" t="e">
        <f>(D23*1)/C8</f>
        <v>#DIV/0!</v>
      </c>
      <c r="G23" s="87">
        <f t="shared" si="0"/>
        <v>0</v>
      </c>
      <c r="H23" s="88" t="e">
        <f>IF(E23&lt;(E8*F23),E23,(E8*F23))</f>
        <v>#DIV/0!</v>
      </c>
    </row>
    <row r="24" spans="1:8" x14ac:dyDescent="0.25">
      <c r="A24" s="74" t="s">
        <v>54</v>
      </c>
      <c r="B24" s="75"/>
      <c r="C24" s="75"/>
      <c r="D24" s="79"/>
      <c r="E24" s="82" t="e">
        <f>IF(G24&lt;(E8*F24),G24,(E8*F24))</f>
        <v>#DIV/0!</v>
      </c>
      <c r="F24" s="92" t="e">
        <f>(D24*1)/C8</f>
        <v>#DIV/0!</v>
      </c>
      <c r="G24" s="87">
        <f t="shared" si="0"/>
        <v>0</v>
      </c>
      <c r="H24" s="88" t="e">
        <f>IF(E24&lt;(E8*F24),E24,(E8*F24))</f>
        <v>#DIV/0!</v>
      </c>
    </row>
    <row r="25" spans="1:8" x14ac:dyDescent="0.25">
      <c r="A25" s="74" t="s">
        <v>55</v>
      </c>
      <c r="B25" s="75"/>
      <c r="C25" s="75"/>
      <c r="D25" s="79"/>
      <c r="E25" s="82" t="e">
        <f>IF(G25&lt;(E8*F25),G25,(E8*F25))</f>
        <v>#DIV/0!</v>
      </c>
      <c r="F25" s="92" t="e">
        <f>(D25*1)/C8</f>
        <v>#DIV/0!</v>
      </c>
      <c r="G25" s="87">
        <f t="shared" si="0"/>
        <v>0</v>
      </c>
      <c r="H25" s="88" t="e">
        <f>IF(E25&lt;(E8*F25),E25,(E8*F25))</f>
        <v>#DIV/0!</v>
      </c>
    </row>
    <row r="26" spans="1:8" x14ac:dyDescent="0.25">
      <c r="A26" s="74" t="s">
        <v>46</v>
      </c>
      <c r="B26" s="75"/>
      <c r="C26" s="75"/>
      <c r="D26" s="79"/>
      <c r="E26" s="82" t="e">
        <f>IF(G26&lt;(E8*F26),G26,(E8*F26))</f>
        <v>#DIV/0!</v>
      </c>
      <c r="F26" s="92" t="e">
        <f>(D26*1)/C8</f>
        <v>#DIV/0!</v>
      </c>
      <c r="G26" s="87">
        <f t="shared" si="0"/>
        <v>0</v>
      </c>
      <c r="H26" s="88" t="e">
        <f>IF(E26&lt;(E8*F26),E26,(E8*F26))</f>
        <v>#DIV/0!</v>
      </c>
    </row>
    <row r="27" spans="1:8" x14ac:dyDescent="0.25">
      <c r="A27" s="74" t="s">
        <v>56</v>
      </c>
      <c r="B27" s="75"/>
      <c r="C27" s="75"/>
      <c r="D27" s="79"/>
      <c r="E27" s="82" t="e">
        <f>IF(G27&lt;(E8*F27),G27,(E8*F27))</f>
        <v>#DIV/0!</v>
      </c>
      <c r="F27" s="92" t="e">
        <f>(D27*1)/C8</f>
        <v>#DIV/0!</v>
      </c>
      <c r="G27" s="87">
        <f t="shared" si="0"/>
        <v>0</v>
      </c>
      <c r="H27" s="88" t="e">
        <f>IF(E27&lt;(E8*F27),E27,(E8*F27))</f>
        <v>#DIV/0!</v>
      </c>
    </row>
    <row r="28" spans="1:8" x14ac:dyDescent="0.25">
      <c r="A28" s="74" t="s">
        <v>57</v>
      </c>
      <c r="B28" s="75"/>
      <c r="C28" s="75"/>
      <c r="D28" s="79"/>
      <c r="E28" s="82" t="e">
        <f>IF(G28&lt;(E8*F28),G28,(E8*F28))</f>
        <v>#DIV/0!</v>
      </c>
      <c r="F28" s="92" t="e">
        <f>(D28*1)/C8</f>
        <v>#DIV/0!</v>
      </c>
      <c r="G28" s="87">
        <f t="shared" si="0"/>
        <v>0</v>
      </c>
      <c r="H28" s="88" t="e">
        <f>IF(E28&lt;(E8*F28),E28,(E8*F28))</f>
        <v>#DIV/0!</v>
      </c>
    </row>
    <row r="29" spans="1:8" x14ac:dyDescent="0.25">
      <c r="A29" s="74" t="s">
        <v>58</v>
      </c>
      <c r="B29" s="75"/>
      <c r="C29" s="75"/>
      <c r="D29" s="79"/>
      <c r="E29" s="82" t="e">
        <f>IF(G29&lt;(E8*F29),G29,(E8*F29))</f>
        <v>#DIV/0!</v>
      </c>
      <c r="F29" s="92" t="e">
        <f>(D29*1)/C8</f>
        <v>#DIV/0!</v>
      </c>
      <c r="G29" s="87">
        <f t="shared" si="0"/>
        <v>0</v>
      </c>
      <c r="H29" s="88" t="e">
        <f>IF(E29&lt;(E8*F29),E29,(E8*F29))</f>
        <v>#DIV/0!</v>
      </c>
    </row>
    <row r="30" spans="1:8" x14ac:dyDescent="0.25">
      <c r="A30" s="74" t="s">
        <v>59</v>
      </c>
      <c r="B30" s="75"/>
      <c r="C30" s="75"/>
      <c r="D30" s="79"/>
      <c r="E30" s="82" t="e">
        <f>IF(G30&lt;(E8*F30),G30,(E8*F30))</f>
        <v>#DIV/0!</v>
      </c>
      <c r="F30" s="92" t="e">
        <f>(D30*1)/C8</f>
        <v>#DIV/0!</v>
      </c>
      <c r="G30" s="87">
        <f t="shared" si="0"/>
        <v>0</v>
      </c>
      <c r="H30" s="88" t="e">
        <f>IF(E30&lt;(E8*F30),E30,(E8*F30))</f>
        <v>#DIV/0!</v>
      </c>
    </row>
    <row r="31" spans="1:8" x14ac:dyDescent="0.25">
      <c r="A31" s="74" t="s">
        <v>60</v>
      </c>
      <c r="B31" s="75"/>
      <c r="C31" s="75"/>
      <c r="D31" s="79"/>
      <c r="E31" s="82" t="e">
        <f>IF(G31&lt;(E8*F31),G31,(E8*F31))</f>
        <v>#DIV/0!</v>
      </c>
      <c r="F31" s="92" t="e">
        <f>(D31*1)/C8</f>
        <v>#DIV/0!</v>
      </c>
      <c r="G31" s="87">
        <f t="shared" si="0"/>
        <v>0</v>
      </c>
      <c r="H31" s="88" t="e">
        <f>IF(E31&lt;(E8*F31),E31,(E8*F31))</f>
        <v>#DIV/0!</v>
      </c>
    </row>
    <row r="32" spans="1:8" x14ac:dyDescent="0.25">
      <c r="A32" s="74" t="s">
        <v>61</v>
      </c>
      <c r="B32" s="75"/>
      <c r="C32" s="75"/>
      <c r="D32" s="79"/>
      <c r="E32" s="82" t="e">
        <f>IF(G32&lt;(E8*F32),G32,(E8*F32))</f>
        <v>#DIV/0!</v>
      </c>
      <c r="F32" s="92" t="e">
        <f>(D32*1)/C8</f>
        <v>#DIV/0!</v>
      </c>
      <c r="G32" s="87">
        <f t="shared" si="0"/>
        <v>0</v>
      </c>
      <c r="H32" s="88" t="e">
        <f>IF(E32&lt;(E8*F32),E32,(E8*F32))</f>
        <v>#DIV/0!</v>
      </c>
    </row>
    <row r="33" spans="1:8" x14ac:dyDescent="0.25">
      <c r="A33" s="74" t="s">
        <v>62</v>
      </c>
      <c r="B33" s="75"/>
      <c r="C33" s="75"/>
      <c r="D33" s="79"/>
      <c r="E33" s="82" t="e">
        <f>IF(G33&lt;(E8*F33),G33,(E8*F33))</f>
        <v>#DIV/0!</v>
      </c>
      <c r="F33" s="92" t="e">
        <f>(D33*1)/C8</f>
        <v>#DIV/0!</v>
      </c>
      <c r="G33" s="87">
        <f t="shared" si="0"/>
        <v>0</v>
      </c>
      <c r="H33" s="88" t="e">
        <f>IF(E33&lt;(E8*F33),E33,(E8*F33))</f>
        <v>#DIV/0!</v>
      </c>
    </row>
    <row r="34" spans="1:8" x14ac:dyDescent="0.25">
      <c r="A34" s="74" t="s">
        <v>63</v>
      </c>
      <c r="B34" s="75"/>
      <c r="C34" s="75"/>
      <c r="D34" s="79"/>
      <c r="E34" s="82" t="e">
        <f>IF(G34&lt;(E8*F34),G34,(E8*F34))</f>
        <v>#DIV/0!</v>
      </c>
      <c r="F34" s="92" t="e">
        <f>(D34*1)/C8</f>
        <v>#DIV/0!</v>
      </c>
      <c r="G34" s="87">
        <f t="shared" si="0"/>
        <v>0</v>
      </c>
      <c r="H34" s="88" t="e">
        <f>IF(E34&lt;(E8*F34),E34,(E8*F34))</f>
        <v>#DIV/0!</v>
      </c>
    </row>
    <row r="35" spans="1:8" x14ac:dyDescent="0.25">
      <c r="A35" s="74" t="s">
        <v>64</v>
      </c>
      <c r="B35" s="75"/>
      <c r="C35" s="75"/>
      <c r="D35" s="79"/>
      <c r="E35" s="82" t="e">
        <f>IF(G35&lt;(E8*F35),G35,(E8*F35))</f>
        <v>#DIV/0!</v>
      </c>
      <c r="F35" s="92" t="e">
        <f>(D35*1)/C8</f>
        <v>#DIV/0!</v>
      </c>
      <c r="G35" s="87">
        <f t="shared" si="0"/>
        <v>0</v>
      </c>
      <c r="H35" s="88" t="e">
        <f>IF(E35&lt;(E8*F35),E35,(E8*F35))</f>
        <v>#DIV/0!</v>
      </c>
    </row>
    <row r="36" spans="1:8" x14ac:dyDescent="0.25">
      <c r="A36" s="74" t="s">
        <v>65</v>
      </c>
      <c r="B36" s="75"/>
      <c r="C36" s="75"/>
      <c r="D36" s="79"/>
      <c r="E36" s="82" t="e">
        <f>IF(G36&lt;(E8*F36),G36,(E8*F36))</f>
        <v>#DIV/0!</v>
      </c>
      <c r="F36" s="92" t="e">
        <f>(D36*1)/C8</f>
        <v>#DIV/0!</v>
      </c>
      <c r="G36" s="87">
        <f t="shared" si="0"/>
        <v>0</v>
      </c>
      <c r="H36" s="88" t="e">
        <f>IF(E36&lt;(E8*F36),E36,(E8*F36))</f>
        <v>#DIV/0!</v>
      </c>
    </row>
    <row r="37" spans="1:8" x14ac:dyDescent="0.25">
      <c r="A37" s="74" t="s">
        <v>66</v>
      </c>
      <c r="B37" s="75"/>
      <c r="C37" s="75"/>
      <c r="D37" s="79"/>
      <c r="E37" s="82" t="e">
        <f>IF(G37&lt;(E8*F37),G37,(E8*F37))</f>
        <v>#DIV/0!</v>
      </c>
      <c r="F37" s="92" t="e">
        <f>(D37*1)/C8</f>
        <v>#DIV/0!</v>
      </c>
      <c r="G37" s="87">
        <f t="shared" si="0"/>
        <v>0</v>
      </c>
      <c r="H37" s="88" t="e">
        <f>IF(E37&lt;(E8*F37),E37,(E8*F37))</f>
        <v>#DIV/0!</v>
      </c>
    </row>
    <row r="38" spans="1:8" x14ac:dyDescent="0.25">
      <c r="A38" s="74" t="s">
        <v>67</v>
      </c>
      <c r="B38" s="75"/>
      <c r="C38" s="75"/>
      <c r="D38" s="79"/>
      <c r="E38" s="82" t="e">
        <f>IF(G38&lt;(E8*F38),G38,(E8*F38))</f>
        <v>#DIV/0!</v>
      </c>
      <c r="F38" s="92" t="e">
        <f>(D38*1)/C8</f>
        <v>#DIV/0!</v>
      </c>
      <c r="G38" s="87">
        <f t="shared" si="0"/>
        <v>0</v>
      </c>
      <c r="H38" s="88" t="e">
        <f>IF(E38&lt;(E8*F38),E38,(E8*F38))</f>
        <v>#DIV/0!</v>
      </c>
    </row>
    <row r="39" spans="1:8" x14ac:dyDescent="0.25">
      <c r="A39" s="74" t="s">
        <v>68</v>
      </c>
      <c r="B39" s="75"/>
      <c r="C39" s="75"/>
      <c r="D39" s="79"/>
      <c r="E39" s="82" t="e">
        <f>IF(G39&lt;(E8*F39),G39,(E8*F39))</f>
        <v>#DIV/0!</v>
      </c>
      <c r="F39" s="92" t="e">
        <f>(D39*1)/C8</f>
        <v>#DIV/0!</v>
      </c>
      <c r="G39" s="87">
        <f t="shared" si="0"/>
        <v>0</v>
      </c>
      <c r="H39" s="88" t="e">
        <f>IF(E39&lt;(E8*F39),E39,(E8*F39))</f>
        <v>#DIV/0!</v>
      </c>
    </row>
    <row r="40" spans="1:8" x14ac:dyDescent="0.25">
      <c r="A40" s="74" t="s">
        <v>69</v>
      </c>
      <c r="B40" s="75"/>
      <c r="C40" s="75"/>
      <c r="D40" s="79"/>
      <c r="E40" s="82" t="e">
        <f>IF(G40&lt;(E8*F40),G40,(E8*F40))</f>
        <v>#DIV/0!</v>
      </c>
      <c r="F40" s="92" t="e">
        <f>(D40*1)/C8</f>
        <v>#DIV/0!</v>
      </c>
      <c r="G40" s="87">
        <f t="shared" si="0"/>
        <v>0</v>
      </c>
      <c r="H40" s="88" t="e">
        <f>IF(E40&lt;(E8*F40),E40,(E8*F40))</f>
        <v>#DIV/0!</v>
      </c>
    </row>
    <row r="41" spans="1:8" ht="15.75" thickBot="1" x14ac:dyDescent="0.3">
      <c r="A41" s="76" t="s">
        <v>70</v>
      </c>
      <c r="B41" s="77"/>
      <c r="C41" s="77"/>
      <c r="D41" s="80"/>
      <c r="E41" s="90" t="e">
        <f>IF(G41&lt;(E8*F41),G41,(E8*F41))</f>
        <v>#DIV/0!</v>
      </c>
      <c r="F41" s="92" t="e">
        <f>(D41*1)/C8</f>
        <v>#DIV/0!</v>
      </c>
      <c r="G41" s="87">
        <f>D41</f>
        <v>0</v>
      </c>
      <c r="H41" s="88" t="e">
        <f>IF(E41&lt;(E8*F41),E41,(E8*F41))</f>
        <v>#DIV/0!</v>
      </c>
    </row>
    <row r="42" spans="1:8" x14ac:dyDescent="0.25">
      <c r="H42" s="81"/>
    </row>
  </sheetData>
  <sheetProtection algorithmName="SHA-512" hashValue="4HxQh2Z8RMXcCEYVdZOvWEVLf1NKY7Ue7YOtB+H8X/MY+Q/o9I5fYUQG15TAaTEDgA7XZFXdNc+lhB+57umnRA==" saltValue="R9TipHIl7tkx2TjDvm/rMQ==" spinCount="100000" sheet="1" objects="1" scenarios="1"/>
  <mergeCells count="2">
    <mergeCell ref="B2:E2"/>
    <mergeCell ref="B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6PXVCHXRUD45-1486911704-6070</_dlc_DocId>
    <_dlc_DocIdUrl xmlns="1096e588-875a-4e48-ba85-ea1554ece10c">
      <Url>http://sharepoint/snrl/_layouts/15/DocIdRedir.aspx?ID=6PXVCHXRUD45-1486911704-6070</Url>
      <Description>6PXVCHXRUD45-1486911704-6070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D5495F-4D35-4AF3-8F00-926EE804836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C02E7A-1696-46D5-AB1C-C59E77E92E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77F0B1-7CD5-4477-AE78-6EEE449EE284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096e588-875a-4e48-ba85-ea1554ece10c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EBECDA92-F357-4796-887E-3E28540A2C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plan nabave</vt:lpstr>
      <vt:lpstr>POTPORA PO PARTNERU</vt:lpstr>
      <vt:lpstr>'plan nabave'!Print_Area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NK</cp:lastModifiedBy>
  <cp:lastPrinted>2019-12-03T12:12:16Z</cp:lastPrinted>
  <dcterms:created xsi:type="dcterms:W3CDTF">2017-07-30T15:28:19Z</dcterms:created>
  <dcterms:modified xsi:type="dcterms:W3CDTF">2020-07-17T12:23:30Z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26525812-277d-4160-bd1b-96751f612ff7</vt:lpwstr>
  </property>
  <property fmtid="{D5CDD505-2E9C-101B-9397-08002B2CF9AE}" pid="3" name="ContentTypeId">
    <vt:lpwstr>0x01010098DC57188DD9A0469504DC7129112131</vt:lpwstr>
  </property>
</Properties>
</file>